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jahircapurro\Desktop\Contratos  2026\"/>
    </mc:Choice>
  </mc:AlternateContent>
  <xr:revisionPtr revIDLastSave="0" documentId="8_{5ACDAB5D-AE6C-F646-BDA2-CFF9AA0ED249}" xr6:coauthVersionLast="47" xr6:coauthVersionMax="47" xr10:uidLastSave="{00000000-0000-0000-0000-000000000000}"/>
  <bookViews>
    <workbookView xWindow="0" yWindow="0" windowWidth="28800" windowHeight="11580" firstSheet="1" activeTab="2" xr2:uid="{00000000-000D-0000-FFFF-FFFF00000000}"/>
  </bookViews>
  <sheets>
    <sheet name="ENERO" sheetId="1" state="hidden" r:id="rId1"/>
    <sheet name="Solicitud PAC _ Feb adicional" sheetId="9" r:id="rId2"/>
    <sheet name="Solicitud PAC Marzo" sheetId="8" r:id="rId3"/>
    <sheet name="HT" sheetId="6" state="hidden" r:id="rId4"/>
  </sheets>
  <definedNames>
    <definedName name="_xlnm._FilterDatabase" localSheetId="1" hidden="1">'Solicitud PAC _ Feb adicional'!$B$35:$H$72</definedName>
    <definedName name="_xlnm._FilterDatabase" localSheetId="2" hidden="1">'Solicitud PAC Marzo'!$B$37:$H$74</definedName>
    <definedName name="_xlnm.Print_Area" localSheetId="0">ENERO!$B$2:$G$53</definedName>
    <definedName name="_xlnm.Print_Area" localSheetId="1">'Solicitud PAC _ Feb adicional'!$B$2:$G$59</definedName>
    <definedName name="_xlnm.Print_Area" localSheetId="2">'Solicitud PAC Marzo'!$B$2:$G$61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9" l="1"/>
  <c r="G12" i="8"/>
  <c r="G14" i="8"/>
  <c r="G15" i="8"/>
  <c r="G16" i="8"/>
  <c r="G17" i="8"/>
  <c r="G18" i="8"/>
  <c r="G19" i="8"/>
  <c r="G20" i="8"/>
  <c r="G21" i="8"/>
  <c r="G22" i="8"/>
  <c r="E13" i="8"/>
  <c r="E74" i="9"/>
  <c r="F72" i="9"/>
  <c r="E72" i="9"/>
  <c r="G71" i="9"/>
  <c r="G70" i="9"/>
  <c r="G69" i="9"/>
  <c r="G68" i="9"/>
  <c r="G67" i="9"/>
  <c r="G66" i="9"/>
  <c r="G65" i="9"/>
  <c r="G64" i="9"/>
  <c r="G63" i="9"/>
  <c r="G62" i="9"/>
  <c r="G72" i="9"/>
  <c r="G59" i="9"/>
  <c r="F59" i="9"/>
  <c r="E59" i="9"/>
  <c r="F33" i="9"/>
  <c r="E33" i="9"/>
  <c r="G32" i="9"/>
  <c r="G31" i="9"/>
  <c r="G30" i="9"/>
  <c r="G29" i="9"/>
  <c r="G28" i="9"/>
  <c r="G27" i="9"/>
  <c r="G26" i="9"/>
  <c r="G25" i="9"/>
  <c r="G24" i="9"/>
  <c r="G33" i="9"/>
  <c r="F21" i="9"/>
  <c r="E21" i="9"/>
  <c r="H21" i="9"/>
  <c r="G20" i="9"/>
  <c r="G19" i="9"/>
  <c r="G18" i="9"/>
  <c r="G17" i="9"/>
  <c r="G16" i="9"/>
  <c r="G15" i="9"/>
  <c r="G11" i="9"/>
  <c r="G12" i="9"/>
  <c r="G13" i="9"/>
  <c r="G14" i="9"/>
  <c r="G21" i="9"/>
  <c r="F8" i="9"/>
  <c r="E8" i="9"/>
  <c r="G7" i="9"/>
  <c r="G6" i="9"/>
  <c r="G8" i="9"/>
  <c r="E75" i="9"/>
  <c r="G13" i="8"/>
  <c r="E23" i="8"/>
  <c r="G61" i="8"/>
  <c r="E76" i="8"/>
  <c r="F74" i="8"/>
  <c r="E74" i="8"/>
  <c r="G73" i="8"/>
  <c r="G72" i="8"/>
  <c r="G71" i="8"/>
  <c r="G70" i="8"/>
  <c r="G69" i="8"/>
  <c r="G68" i="8"/>
  <c r="G67" i="8"/>
  <c r="G66" i="8"/>
  <c r="G65" i="8"/>
  <c r="G64" i="8"/>
  <c r="F61" i="8"/>
  <c r="E61" i="8"/>
  <c r="F35" i="8"/>
  <c r="E35" i="8"/>
  <c r="G34" i="8"/>
  <c r="G33" i="8"/>
  <c r="G32" i="8"/>
  <c r="G31" i="8"/>
  <c r="G30" i="8"/>
  <c r="G29" i="8"/>
  <c r="G28" i="8"/>
  <c r="G27" i="8"/>
  <c r="G26" i="8"/>
  <c r="F23" i="8"/>
  <c r="F8" i="8"/>
  <c r="E8" i="8"/>
  <c r="G7" i="8"/>
  <c r="G6" i="8"/>
  <c r="G35" i="8"/>
  <c r="G23" i="8"/>
  <c r="H23" i="8"/>
  <c r="G74" i="8"/>
  <c r="G8" i="8"/>
  <c r="E77" i="8"/>
  <c r="J18" i="6"/>
  <c r="J19" i="6"/>
  <c r="J20" i="6"/>
  <c r="J21" i="6"/>
  <c r="J22" i="6"/>
  <c r="J23" i="6"/>
  <c r="J17" i="6"/>
  <c r="E6" i="6"/>
  <c r="E4" i="6"/>
  <c r="E2" i="6"/>
  <c r="E8" i="6"/>
  <c r="E9" i="6"/>
  <c r="E15" i="6"/>
  <c r="E12" i="6"/>
  <c r="E5" i="6"/>
  <c r="E13" i="6"/>
  <c r="E14" i="6"/>
  <c r="E3" i="6"/>
  <c r="E16" i="6"/>
  <c r="E10" i="6"/>
  <c r="E11" i="6"/>
  <c r="E7" i="6"/>
  <c r="H12" i="6"/>
  <c r="G12" i="6"/>
  <c r="H7" i="6"/>
  <c r="G7" i="6"/>
  <c r="H11" i="6"/>
  <c r="G11" i="6"/>
  <c r="H15" i="6"/>
  <c r="G15" i="6"/>
  <c r="H10" i="6"/>
  <c r="G10" i="6"/>
  <c r="H9" i="6"/>
  <c r="G9" i="6"/>
  <c r="H16" i="6"/>
  <c r="G16" i="6"/>
  <c r="H8" i="6"/>
  <c r="G8" i="6"/>
  <c r="H3" i="6"/>
  <c r="G3" i="6"/>
  <c r="H2" i="6"/>
  <c r="G2" i="6"/>
  <c r="H14" i="6"/>
  <c r="G14" i="6"/>
  <c r="H4" i="6"/>
  <c r="G4" i="6"/>
  <c r="H13" i="6"/>
  <c r="G13" i="6"/>
  <c r="H6" i="6"/>
  <c r="G6" i="6"/>
  <c r="H5" i="6"/>
  <c r="G5" i="6"/>
  <c r="H24" i="6"/>
  <c r="H26" i="6"/>
  <c r="G58" i="1"/>
  <c r="G59" i="1"/>
  <c r="G60" i="1"/>
  <c r="G61" i="1"/>
  <c r="G44" i="1"/>
  <c r="G45" i="1"/>
  <c r="G46" i="1"/>
  <c r="G47" i="1"/>
  <c r="G32" i="1"/>
  <c r="G33" i="1"/>
  <c r="G34" i="1"/>
  <c r="G35" i="1"/>
  <c r="G36" i="1"/>
  <c r="G37" i="1"/>
  <c r="G20" i="1"/>
  <c r="G21" i="1"/>
  <c r="G22" i="1"/>
  <c r="G23" i="1"/>
  <c r="G7" i="1"/>
  <c r="G8" i="1"/>
  <c r="G9" i="1"/>
  <c r="G10" i="1"/>
  <c r="G11" i="1"/>
  <c r="G57" i="1"/>
  <c r="G62" i="1"/>
  <c r="G63" i="1"/>
  <c r="G64" i="1"/>
  <c r="G65" i="1"/>
  <c r="G56" i="1"/>
  <c r="F66" i="1"/>
  <c r="E66" i="1"/>
  <c r="G49" i="1"/>
  <c r="G50" i="1"/>
  <c r="G51" i="1"/>
  <c r="G52" i="1"/>
  <c r="G48" i="1"/>
  <c r="F53" i="1"/>
  <c r="E53" i="1"/>
  <c r="G38" i="1"/>
  <c r="G39" i="1"/>
  <c r="G40" i="1"/>
  <c r="F41" i="1"/>
  <c r="E41" i="1"/>
  <c r="G24" i="1"/>
  <c r="G25" i="1"/>
  <c r="G26" i="1"/>
  <c r="G27" i="1"/>
  <c r="G28" i="1"/>
  <c r="G19" i="1"/>
  <c r="F29" i="1"/>
  <c r="E29" i="1"/>
  <c r="G12" i="1"/>
  <c r="G13" i="1"/>
  <c r="G14" i="1"/>
  <c r="G15" i="1"/>
  <c r="G6" i="1"/>
  <c r="F16" i="1"/>
  <c r="E16" i="1"/>
  <c r="G16" i="1"/>
  <c r="H29" i="1"/>
  <c r="G29" i="1"/>
  <c r="G41" i="1"/>
  <c r="G66" i="1"/>
  <c r="G53" i="1"/>
</calcChain>
</file>

<file path=xl/sharedStrings.xml><?xml version="1.0" encoding="utf-8"?>
<sst xmlns="http://schemas.openxmlformats.org/spreadsheetml/2006/main" count="417" uniqueCount="117">
  <si>
    <t>TOTAL GASTOS DE PERSONAL</t>
  </si>
  <si>
    <t>DEPENDENCIA:</t>
  </si>
  <si>
    <t>TOTAL BIENES Y SERVICIOS</t>
  </si>
  <si>
    <t>TOTAL - IMPUESTOS Y MULTAS, OTRAS TRANSFERENCIAS Y SENTENCIAS</t>
  </si>
  <si>
    <t>SOLICITADO</t>
  </si>
  <si>
    <t>PAGADO</t>
  </si>
  <si>
    <t>POR EJECUTAR</t>
  </si>
  <si>
    <t>NOMBRE O RAZÓN SOCIAL</t>
  </si>
  <si>
    <t>1-2-ANC -  GASTOS GENERALES NACIÓN CSF</t>
  </si>
  <si>
    <t>1-1- ANC - GASTOS DE PERSONAL NACIÓN CSF</t>
  </si>
  <si>
    <t>1-3 ANC - TRANSFERENCIAS CTES Y GTOS COMERCIALIZACIÓN NACIÓN CSF</t>
  </si>
  <si>
    <t>3-8 CNC - INVERSIÓN ORDINARIA NACIÓN CSF</t>
  </si>
  <si>
    <t>TOTAL INVERSIÓN ORDINARIA</t>
  </si>
  <si>
    <t>TOTAL INVERSION ESPECÍFICA</t>
  </si>
  <si>
    <t>3-7 CNC - INVERSIÓN ESPECÍFICA CRÉDITO BID CSF</t>
  </si>
  <si>
    <t xml:space="preserve">% DE EJECUCIÓN </t>
  </si>
  <si>
    <t>%</t>
  </si>
  <si>
    <t>NIT / CC</t>
  </si>
  <si>
    <t>No, DE CONTRATO, ORDEN DE COMPRA Y/O CARTA DE ACEPTACIÓN</t>
  </si>
  <si>
    <t>SOLICITUD PAC PARA EL MES DE: ENERO 2025</t>
  </si>
  <si>
    <t>VIGENCIA ACTUAL 2025</t>
  </si>
  <si>
    <t>SAUL KATTAN COHEN</t>
  </si>
  <si>
    <t>JOHN ALEXANDER CASTRO QUEVEDO</t>
  </si>
  <si>
    <t>JUAN GUILLERMO CORREDOR GARCIA</t>
  </si>
  <si>
    <t>NANCY LUCIA ALGARRA GARCIA</t>
  </si>
  <si>
    <t>DIANA MELISSA LOZANO ALBA</t>
  </si>
  <si>
    <t>DANIEL FERNANDO CAMACHO</t>
  </si>
  <si>
    <t>JENNY TATIANA BOLIVAR</t>
  </si>
  <si>
    <t>PEDRO PABLO GONZALEZ</t>
  </si>
  <si>
    <t>CARLOS ANDRES CAICEDO</t>
  </si>
  <si>
    <t>DESCRIPCIÓN</t>
  </si>
  <si>
    <t>PRODUCTO PROYECTO DE INVERSIÓN</t>
  </si>
  <si>
    <t>APROPIACIÓN INICIAL</t>
  </si>
  <si>
    <t>Prestar los servicios de consultoría para apoyar al Departamento Administrativo de la Presidencia de la República en la articulación, seguimiento y monitoreo de las Prioridades Gubernamentales relacionadas con los temas de Educación y Trabajo, en el marco del “Programa de Fortalecimiento de las Capacidades de Gestión Estratégica del Sector Público”.</t>
  </si>
  <si>
    <t>Servicio de asistencia técnica</t>
  </si>
  <si>
    <t>Prestar los servicios de consultoría para apoyar al Departamento Administrativo de la Presidencia de la República en la articulación, seguimiento y monitoreo de las prioridades gubernamentales relacionadas con el pilar del Plan Nacional de Desarrollo 2022-2026 “Vivienda”, en el marco del “Programa de Fortalecimiento de las Capacidades de Gestión Estratégica del Sector Público”.</t>
  </si>
  <si>
    <t>Prestar los servicios de consultoría para apoyar al Departamento Administrativo de la Presidencia de la República   en la articulación, seguimiento y monitoreo de las prioridades gubernamentales relacionadas con los sectores de ambiente y energía, en el marco del “Programa de Fortalecimiento de las Capacidades de Gestión Estratégica del Sector Público".</t>
  </si>
  <si>
    <t>Prestar los servicios de consultoría para apoyar al Departamento Administrativo de la Presidencia de la República  en la articulación, seguimiento y monitoreo de las Prioridades Gubernamentales relacionadas con Actores Diferenciales y Paz Total, en el marco del “Programa de Fortalecimiento de las Capacidades de Gestión Estratégica del Sector Público”.</t>
  </si>
  <si>
    <t>Prestar los servicios de consultoría para apoyar al Departamento Administrativo de la Presidencia de la República (DAPRE) en la implementación, articulación, ejecución, seguimiento y monitoreo del despliegue del Modelo de Gestión de Cumplimiento - MGC, así como a la Dirección de la Unidad de Cumplimiento en la articulación y  coordinación interinstitucional con las entidades del Gobierno Nacional y territorial para el monitoreo de las prioridades gubernamentales  asignadas,  en el marco del “Programa de Fortalecimiento de las Capacidades de Gestión Estratégica del Sector Público.</t>
  </si>
  <si>
    <t>Prestar los servicios de consultoría para apoyar al Departamento Administrativo de la Presidencia de la República en la articulación, seguimiento y monitoreo de las Prioridades Gubernamentales relacionadas con el sector trabajo y economía popular en el marco del “Programa de Fortalecimiento de las Capacidades de Gestión Estratégica del Sector Público”.</t>
  </si>
  <si>
    <t>Prestar los servicios de consultoría para el Departamento Administrativo de la Presidencia de la República en el apoyo a la implementación de la estrategia de comunicaciones, mediante el diseño gráfico y multimedia de información, producción y posproducción de productos audiovisuales, en el marco del “Programa de Fortalecimiento de las Capacidades de Gestión Estratégica del Sector Público.</t>
  </si>
  <si>
    <t>Prestar los servicios de consultoría para apoyar al Departamento Administrativo de la Presidencia de la República en la gestión de información y análisis de datos de las Prioridades de Gobierno en el marco del “Programa de Fortalecimiento de las capacidades de gestión estratégica del sector público.</t>
  </si>
  <si>
    <t>Servicios de información implementados</t>
  </si>
  <si>
    <t>Prestar los servicios de consultoría para apoyar al Departamento Administrativo de la Presidencia de la República   en la articulación, seguimiento y monitoreo de las prioridades gubernamentales relacionadas con el pilar del Plan Nacional de Desarrollo 2022-2026 “Justicia Social”, en el marco del “Programa de Fortalecimiento de las Capacidades de Gestión Estratégica del Sector Público.</t>
  </si>
  <si>
    <t>Prestar los servicios de consultoría para apoyar al Departamento Administrativo de la Presidencia de la República en la articulación, seguimiento y monitoreo de las prioridades gubernamentales, asociadas a los sectores de Igualdad y Salud, en el marco del “Programa de Fortalecimiento de las Capacidades de Gestión Estratégica del Sector Público”, financiado con recursos del Contrato de Préstamo BID 4848/OC-CO.</t>
  </si>
  <si>
    <t>Contratar los servicios profesionales de un consultor individual para apoyar al Departamento Administrativo de la Presidencia de la República en la operación, administración, actualización, monitoreo, optimización, control y seguimiento al Sistema de Información de Gestión y Cumplimiento, en el marco del Programa de Fortalecimiento de las Capacidades de Gestión Estratégica del Sector Público.</t>
  </si>
  <si>
    <t>Prestar los servicios de consultoría para apoyar al Departamento Administrativo de la Presidencia de la República, en la operación, administración, actualización, monitoreo, optimización, control y seguimiento a las plataformas de infraestructura que operan con MS Azure, en especial la del sistema de Información de Gestión y  Cumplimiento, en el marco del "Programa de Fortalecimiento de Capacidades Estratégicas en el Sector Público."</t>
  </si>
  <si>
    <t>Prestar los servicios de consultoría para apoyar al Departamento Administrativo de la Presidencia de la República en la Coordinación Técnica, Administrativa y Financiera del “Programa de Fortalecimiento de las Capacidades de Gestión Estratégica del Sector Público” financiado con recursos del Contrato de Préstamo BID 4848/OC-CO.</t>
  </si>
  <si>
    <t xml:space="preserve">Prestar los servicios de consultoría para apoyar al Departamento Administrativo de la Presidencia de la República, como Especialista en Adquisiciones del “Programa de Fortalecimiento de las Capacidades de Gestión Estratégica del Sector Público” financiado con recursos del Contrato de Préstamo BID 4848/OC-CO. </t>
  </si>
  <si>
    <t>Prestar los servicios de consultoría para apoyar al Departamento Administrativo de la Presidencia de la República como Especialista en la gestión financiera y contable de los recursos del “Programa de Fortalecimiento de las Capacidades de Gestión Estratégica del Sector Público” financiado con recursos del Contrato de Préstamo BID 4848/OC-CO.</t>
  </si>
  <si>
    <t xml:space="preserve">Prestar los servicios de consultoría para apoyar al Departamento Administrativo de la Presidencia de la República en las actividades que involucren tecnologías de la información del “Programa de fortalecimiento de las capacidades de gestión estratégica del sector público” financiado con recursos del Contrato de Préstamo BID 4848/OC-CO. </t>
  </si>
  <si>
    <t>Prestar los servicios de consultoría para apoyar al Departamento Administrativo de la Presidencia de la República en las actividades de monitoreo, seguimiento y evaluación del “Programa de Fortalecimiento de las Capacidades de Gestión Estratégica del Sector Público” financiado con recursos del Contrato de Préstamo BID 4848/OC-CO.</t>
  </si>
  <si>
    <t>Prestar los servicios de consultoría para apoyar al Departamento Administrativo de la Presidencia de la República como profesional de apoyo en las actividades de gestión financiera y contable de los recursos del “Programa de Fortalecimiento de las Capacidades de Gestión Estratégica del Sector Público” financiado con recursos del Contrato de Préstamo BID 4848/OC-CO.</t>
  </si>
  <si>
    <t>Prestar los servicios de consultoría para al Departamento Administrativo de la Presidencia de la República en la formulación y articulación de las políticas, estrategias y prioridades presidenciales en innovación, conectividad, transformación digital, ciberseguridad, apropiación TIC, y servicios aeroespaciales para las Entidades de Gobierno a nivel nacional y territorial, en el marco del “Programa de Fortalecimiento de las Capacidades de Gestión Estratégica del Sector Público”.</t>
  </si>
  <si>
    <t>Prestar los servicios de consultoría para apoyar al Departamento Administrativo de la Presidencia de la República en la ejecución y seguimiento de los procedimientos relacionados con las políticas, estrategias y prioridades en transformación digital, en el marco del “Programa de Fortalecimiento de las Capacidades de Gestión Estratégica del Sector Público”.</t>
  </si>
  <si>
    <t>Prestar los servicios de consultoría para apoyar al Departamento Administrativo de la Presidencia de la República desde el Despacho del Director / Secretaría General en la coordinación y seguimiento de los asuntos económicos y presupuestales de los programas prioritarios del Gobierno Nacional en el marco del “Programa de Fortalecimiento de las Capacidades de Gestión Estratégica del Sector Público”.</t>
  </si>
  <si>
    <t>Prestar los servicios de consultoría para apoyar técnicamente al Departamento Administrativo de la Presidencia de la República (DAPRE) en la coordinación y seguimiento de la Prioridad Gubernamental “Hambre Cero”, en el Departamento de La Guajira desde el enfoque de Seguridad Alimentaria, en el marco del "Programa de Fortalecimiento de las Capacidades de Gestión Estratégica del Sector Público".</t>
  </si>
  <si>
    <t>JOSE MIGUEL BARRERA</t>
  </si>
  <si>
    <t>Producto</t>
  </si>
  <si>
    <t>Mensualidad</t>
  </si>
  <si>
    <t>CARLOS ALONSO FERNDEZ GOMEZ</t>
  </si>
  <si>
    <t xml:space="preserve">LESTER ANDERSON VILLARREAL </t>
  </si>
  <si>
    <t>LINA PAOLA CARDOZO</t>
  </si>
  <si>
    <t>KATHERINE QUIROGA</t>
  </si>
  <si>
    <t>LUIS ALEXANDER ROJAS</t>
  </si>
  <si>
    <t>JUAN NICOLAS PALACIOS</t>
  </si>
  <si>
    <t>NICOLAS AGUDELO MONGUI</t>
  </si>
  <si>
    <t>LUIS ALEJANDRO GERENA</t>
  </si>
  <si>
    <t xml:space="preserve">ACTIVIDAD ABYS </t>
  </si>
  <si>
    <t>Contrato Prestación de Servicios PN</t>
  </si>
  <si>
    <t>Valor Honorarios</t>
  </si>
  <si>
    <t>Tipo de Pago</t>
  </si>
  <si>
    <t>SAUL ARMANDO PEDRAZA</t>
  </si>
  <si>
    <t xml:space="preserve">JOSE RODRIGO BERMUDEZ CASTRO </t>
  </si>
  <si>
    <t>SANDRA RUIZ AGULERA</t>
  </si>
  <si>
    <t>Tercero</t>
  </si>
  <si>
    <t>Proyección para febrero</t>
  </si>
  <si>
    <t>Real para febrero</t>
  </si>
  <si>
    <t>CARLOS MARIO GONZALEZ</t>
  </si>
  <si>
    <t>VIGENCIA ACTUAL 2026</t>
  </si>
  <si>
    <t>TOTAL INVERSION ORDINARIA</t>
  </si>
  <si>
    <t>3-8 CNC - INVERSIÓN ORDINARIA</t>
  </si>
  <si>
    <t>Todo</t>
  </si>
  <si>
    <t xml:space="preserve">Fondo </t>
  </si>
  <si>
    <r>
      <t>SOLICITUD PAC PARA EL MES DE:</t>
    </r>
    <r>
      <rPr>
        <b/>
        <sz val="14"/>
        <color rgb="FFFF0000"/>
        <rFont val="Montserrat"/>
      </rPr>
      <t xml:space="preserve"> FEBRERO ADICIONAL</t>
    </r>
  </si>
  <si>
    <t>CRISTIAN CAMILO PAREJA CORREA</t>
  </si>
  <si>
    <t>227-26</t>
  </si>
  <si>
    <t xml:space="preserve">ANDRES FELIPE NIÑO VARGAS </t>
  </si>
  <si>
    <t>230-26</t>
  </si>
  <si>
    <t>277-26</t>
  </si>
  <si>
    <t>274-26</t>
  </si>
  <si>
    <t>271-26</t>
  </si>
  <si>
    <t>272-26</t>
  </si>
  <si>
    <t>267-26</t>
  </si>
  <si>
    <t>259-26</t>
  </si>
  <si>
    <t>273-26</t>
  </si>
  <si>
    <t>276-26</t>
  </si>
  <si>
    <t>151-26</t>
  </si>
  <si>
    <t>261-26</t>
  </si>
  <si>
    <t>279-26</t>
  </si>
  <si>
    <t>PABLO CESAR MINA GARCIA</t>
  </si>
  <si>
    <t xml:space="preserve">MAURICIO REDONDO VALENCIA </t>
  </si>
  <si>
    <t>MARTHA CECILIA VENTE BONILLA</t>
  </si>
  <si>
    <t>MARIA ALEJANDRA MURILLO CARABALI</t>
  </si>
  <si>
    <t>YIRLENY CATHERINE GARZON VALENCIA</t>
  </si>
  <si>
    <t>ANDRES FELIPE GARZON DIAZ</t>
  </si>
  <si>
    <t>ANDRÉS MAURICIO AYALA PALACIOS</t>
  </si>
  <si>
    <t>ILENE YISSA CUESTA MORENO</t>
  </si>
  <si>
    <t>PABLO PALACIOS RODRIGUEZ</t>
  </si>
  <si>
    <t xml:space="preserve">ANDRÉS  FABIAN OTÁLORA HENAO </t>
  </si>
  <si>
    <t>MILTON ZAPATA DIAZ</t>
  </si>
  <si>
    <t>Oficina de Despacho de la Vicepresidencia</t>
  </si>
  <si>
    <t>Oficina de Despacho de la Vicepresidencia /DPE</t>
  </si>
  <si>
    <t>378-25</t>
  </si>
  <si>
    <t>899.999.083-0</t>
  </si>
  <si>
    <t>ASOCIACIÓN AFROMIRANDEÑA ASOAFROMI</t>
  </si>
  <si>
    <r>
      <t>SOLICITUD PAC PARA EL MES DE:</t>
    </r>
    <r>
      <rPr>
        <b/>
        <sz val="14"/>
        <color rgb="FFFF0000"/>
        <rFont val="Montserrat"/>
      </rPr>
      <t xml:space="preserve"> ABRIL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</si>
</sst>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quot;$&quot;\ #,##0_);[Red]\(&quot;$&quot;\ #,##0\)"/>
    <numFmt numFmtId="165" formatCode="_(&quot;$&quot;\ * #,##0.00_);_(&quot;$&quot;\ * \(#,##0.00\);_(&quot;$&quot;\ * &quot;-&quot;??_);_(@_)"/>
    <numFmt numFmtId="166" formatCode="_(* #,##0.00_);_(* \(#,##0.00\);_(* &quot;-&quot;??_);_(@_)"/>
    <numFmt numFmtId="167" formatCode="[$$-240A]\ #,##0.00"/>
    <numFmt numFmtId="168" formatCode="[$$-240A]\ #,##0"/>
    <numFmt numFmtId="169" formatCode="_(&quot;$&quot;\ * #,##0_);_(&quot;$&quot;\ * \(#,##0\);_(&quot;$&quot;\ * &quot;-&quot;??_);_(@_)"/>
    <numFmt numFmtId="170" formatCode="_(* #,##0_);_(* \(#,##0\);_(* &quot;-&quot;??_);_(@_)"/>
    <numFmt numFmtId="171" formatCode="_(&quot;$&quot;* #,##0.00_);_(&quot;$&quot;* \(#,##0.00\);_(&quot;$&quot;* &quot;-&quot;??_);_(@_)"/>
  </numFmts>
  <fonts count="39" x14ac:knownFonts="1">
    <font>
      <sz val="11"/>
      <color theme="1"/>
      <name val="Calibri"/>
      <family val="2"/>
      <scheme val="minor"/>
    </font>
    <font>
      <sz val="12"/>
      <color theme="1"/>
      <name val="Calibri"/>
      <family val="2"/>
      <scheme val="minor"/>
    </font>
    <font>
      <sz val="11"/>
      <color theme="1"/>
      <name val="Calibri"/>
      <family val="2"/>
      <scheme val="minor"/>
    </font>
    <font>
      <sz val="10"/>
      <color theme="1"/>
      <name val="Calibri"/>
      <family val="2"/>
      <scheme val="minor"/>
    </font>
    <font>
      <sz val="10"/>
      <color theme="1"/>
      <name val="Times New Roman"/>
      <family val="1"/>
    </font>
    <font>
      <b/>
      <sz val="10"/>
      <color theme="1"/>
      <name val="Trebuchet MS"/>
      <family val="2"/>
    </font>
    <font>
      <sz val="10"/>
      <color theme="1"/>
      <name val="Trebuchet MS"/>
      <family val="2"/>
    </font>
    <font>
      <b/>
      <i/>
      <sz val="10"/>
      <name val="Arial"/>
      <family val="2"/>
    </font>
    <font>
      <b/>
      <sz val="10"/>
      <name val="Arial"/>
      <family val="2"/>
    </font>
    <font>
      <sz val="10"/>
      <name val="Arial"/>
      <family val="2"/>
    </font>
    <font>
      <b/>
      <sz val="10"/>
      <color theme="1"/>
      <name val="Calibri"/>
      <family val="2"/>
      <scheme val="minor"/>
    </font>
    <font>
      <b/>
      <sz val="10"/>
      <color rgb="FFFF0000"/>
      <name val="Calibri"/>
      <family val="2"/>
    </font>
    <font>
      <b/>
      <sz val="10"/>
      <color rgb="FF000000"/>
      <name val="Calibri"/>
      <family val="2"/>
    </font>
    <font>
      <sz val="10"/>
      <color theme="1"/>
      <name val="Calibri"/>
      <family val="2"/>
    </font>
    <font>
      <sz val="10"/>
      <color rgb="FF000000"/>
      <name val="Calibri"/>
      <family val="2"/>
    </font>
    <font>
      <b/>
      <sz val="10"/>
      <color theme="1"/>
      <name val="Calibri"/>
      <family val="2"/>
    </font>
    <font>
      <sz val="10"/>
      <color rgb="FF000000"/>
      <name val="Arial Narrow"/>
      <family val="2"/>
    </font>
    <font>
      <b/>
      <sz val="10"/>
      <name val="Arial Narrow"/>
      <family val="2"/>
    </font>
    <font>
      <sz val="10"/>
      <name val="Arial Narrow"/>
      <family val="2"/>
    </font>
    <font>
      <b/>
      <i/>
      <sz val="10"/>
      <color theme="1"/>
      <name val="Calibri"/>
      <family val="2"/>
      <scheme val="minor"/>
    </font>
    <font>
      <sz val="12"/>
      <color theme="1"/>
      <name val="Calibri"/>
      <family val="2"/>
      <scheme val="minor"/>
    </font>
    <font>
      <b/>
      <sz val="14"/>
      <color theme="1"/>
      <name val="Montserrat"/>
    </font>
    <font>
      <b/>
      <sz val="8"/>
      <color theme="1"/>
      <name val="Montserrat"/>
    </font>
    <font>
      <b/>
      <sz val="12"/>
      <color theme="1"/>
      <name val="Montserrat"/>
    </font>
    <font>
      <b/>
      <sz val="14"/>
      <name val="Montserrat"/>
    </font>
    <font>
      <sz val="10"/>
      <color theme="1"/>
      <name val="Montserrat"/>
    </font>
    <font>
      <b/>
      <sz val="11"/>
      <color theme="1"/>
      <name val="Montserrat"/>
    </font>
    <font>
      <b/>
      <sz val="11"/>
      <color theme="1"/>
      <name val="Calibri"/>
      <family val="2"/>
      <scheme val="minor"/>
    </font>
    <font>
      <sz val="10"/>
      <color theme="0"/>
      <name val="Calibri"/>
      <family val="2"/>
      <scheme val="minor"/>
    </font>
    <font>
      <sz val="12"/>
      <color theme="0"/>
      <name val="Calibri"/>
      <family val="2"/>
      <scheme val="minor"/>
    </font>
    <font>
      <sz val="12"/>
      <name val="Calibri"/>
      <family val="2"/>
      <scheme val="minor"/>
    </font>
    <font>
      <sz val="10"/>
      <name val="Calibri"/>
      <family val="2"/>
      <scheme val="minor"/>
    </font>
    <font>
      <sz val="10"/>
      <color rgb="FFFF0000"/>
      <name val="Calibri"/>
      <family val="2"/>
      <scheme val="minor"/>
    </font>
    <font>
      <b/>
      <sz val="14"/>
      <color rgb="FFFF0000"/>
      <name val="Montserrat"/>
    </font>
    <font>
      <sz val="8"/>
      <color theme="1"/>
      <name val="Verdana"/>
    </font>
    <font>
      <sz val="8"/>
      <color rgb="FF000000"/>
      <name val="Verdana"/>
    </font>
    <font>
      <b/>
      <sz val="8"/>
      <color theme="1"/>
      <name val="Verdana"/>
    </font>
    <font>
      <sz val="8"/>
      <name val="Verdana"/>
      <family val="2"/>
    </font>
    <font>
      <sz val="10"/>
      <name val="Montserrat"/>
    </font>
  </fonts>
  <fills count="6">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5" tint="0.39997558519241921"/>
        <bgColor indexed="64"/>
      </patternFill>
    </fill>
    <fill>
      <patternFill patternType="solid">
        <fgColor theme="0"/>
        <bgColor indexed="64"/>
      </patternFill>
    </fill>
  </fills>
  <borders count="14">
    <border>
      <left/>
      <right/>
      <top/>
      <bottom/>
      <diagonal/>
    </border>
    <border>
      <left/>
      <right style="medium">
        <color auto="1"/>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right/>
      <top style="medium">
        <color auto="1"/>
      </top>
      <bottom style="medium">
        <color auto="1"/>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diagonal/>
    </border>
  </borders>
  <cellStyleXfs count="5">
    <xf numFmtId="0" fontId="0" fillId="0" borderId="0"/>
    <xf numFmtId="166"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cellStyleXfs>
  <cellXfs count="219">
    <xf numFmtId="0" fontId="0" fillId="0" borderId="0" xfId="0"/>
    <xf numFmtId="0" fontId="4" fillId="0" borderId="0" xfId="0" applyFont="1"/>
    <xf numFmtId="4" fontId="5"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4" fontId="6" fillId="0" borderId="0" xfId="0" applyNumberFormat="1" applyFont="1" applyAlignment="1">
      <alignment horizontal="center" vertical="center"/>
    </xf>
    <xf numFmtId="4" fontId="5" fillId="0" borderId="0" xfId="0" applyNumberFormat="1" applyFont="1" applyAlignment="1">
      <alignment horizontal="right" vertical="center"/>
    </xf>
    <xf numFmtId="0" fontId="7" fillId="0" borderId="0" xfId="0" applyFont="1" applyAlignment="1">
      <alignment horizontal="center"/>
    </xf>
    <xf numFmtId="0" fontId="8" fillId="0" borderId="0" xfId="0" applyFont="1" applyAlignment="1">
      <alignment horizontal="center" wrapText="1"/>
    </xf>
    <xf numFmtId="169" fontId="9" fillId="0" borderId="0" xfId="0" applyNumberFormat="1" applyFont="1" applyAlignment="1">
      <alignment horizontal="center" wrapText="1"/>
    </xf>
    <xf numFmtId="0" fontId="5" fillId="0" borderId="0" xfId="0" applyFont="1" applyAlignment="1">
      <alignment vertical="center"/>
    </xf>
    <xf numFmtId="0" fontId="5" fillId="0" borderId="0" xfId="0" applyFont="1" applyAlignment="1">
      <alignment horizontal="center" vertical="center"/>
    </xf>
    <xf numFmtId="4" fontId="7" fillId="0" borderId="0" xfId="0" applyNumberFormat="1" applyFont="1" applyAlignment="1">
      <alignment horizontal="center"/>
    </xf>
    <xf numFmtId="0" fontId="3" fillId="0" borderId="0" xfId="0" applyFont="1" applyAlignment="1">
      <alignment wrapText="1"/>
    </xf>
    <xf numFmtId="167" fontId="10" fillId="0" borderId="0" xfId="0" applyNumberFormat="1" applyFont="1" applyAlignment="1">
      <alignment vertical="center" wrapText="1"/>
    </xf>
    <xf numFmtId="4" fontId="10" fillId="0" borderId="0" xfId="0" applyNumberFormat="1" applyFont="1" applyAlignment="1">
      <alignment vertical="center" wrapText="1"/>
    </xf>
    <xf numFmtId="4" fontId="3" fillId="0" borderId="0" xfId="0" applyNumberFormat="1" applyFont="1" applyAlignment="1">
      <alignment wrapText="1"/>
    </xf>
    <xf numFmtId="0" fontId="10" fillId="0" borderId="0" xfId="0" applyFont="1" applyAlignment="1">
      <alignment vertical="center" wrapText="1"/>
    </xf>
    <xf numFmtId="167" fontId="3" fillId="0" borderId="0" xfId="0" applyNumberFormat="1" applyFont="1" applyAlignment="1">
      <alignment vertical="center" wrapText="1"/>
    </xf>
    <xf numFmtId="4" fontId="3" fillId="0" borderId="0" xfId="0" applyNumberFormat="1" applyFont="1" applyAlignment="1">
      <alignment vertical="center" wrapText="1"/>
    </xf>
    <xf numFmtId="0" fontId="10" fillId="0" borderId="0" xfId="0" applyFont="1" applyAlignment="1">
      <alignment wrapText="1"/>
    </xf>
    <xf numFmtId="166" fontId="3" fillId="0" borderId="0" xfId="1" applyFont="1" applyFill="1" applyBorder="1" applyAlignment="1">
      <alignment wrapText="1"/>
    </xf>
    <xf numFmtId="166" fontId="10" fillId="0" borderId="0" xfId="1" applyFont="1" applyFill="1" applyBorder="1" applyAlignment="1">
      <alignment wrapText="1"/>
    </xf>
    <xf numFmtId="4" fontId="10" fillId="0" borderId="0" xfId="0" applyNumberFormat="1" applyFont="1" applyAlignment="1">
      <alignment wrapText="1"/>
    </xf>
    <xf numFmtId="0" fontId="10" fillId="0" borderId="0" xfId="0" applyFont="1" applyAlignment="1">
      <alignment horizontal="center" vertical="center" wrapText="1"/>
    </xf>
    <xf numFmtId="4" fontId="10" fillId="0" borderId="0" xfId="0" applyNumberFormat="1" applyFont="1" applyAlignment="1">
      <alignment horizontal="center" vertical="center" wrapText="1"/>
    </xf>
    <xf numFmtId="0" fontId="10" fillId="0" borderId="0" xfId="0" applyFont="1" applyAlignment="1">
      <alignment horizontal="center" wrapText="1"/>
    </xf>
    <xf numFmtId="4" fontId="10" fillId="0" borderId="0" xfId="0" applyNumberFormat="1" applyFont="1" applyAlignment="1">
      <alignment horizontal="center" wrapText="1"/>
    </xf>
    <xf numFmtId="166" fontId="10" fillId="0" borderId="0" xfId="1" applyFont="1" applyFill="1" applyBorder="1" applyAlignment="1">
      <alignment horizontal="right" vertical="center" wrapText="1"/>
    </xf>
    <xf numFmtId="166" fontId="10" fillId="0" borderId="0" xfId="0" applyNumberFormat="1" applyFont="1" applyAlignment="1">
      <alignment horizontal="right" vertical="center" wrapText="1"/>
    </xf>
    <xf numFmtId="4" fontId="3" fillId="0" borderId="0" xfId="0" applyNumberFormat="1" applyFont="1"/>
    <xf numFmtId="0" fontId="3" fillId="0" borderId="0" xfId="0" applyFont="1"/>
    <xf numFmtId="0" fontId="11" fillId="0" borderId="0" xfId="0" applyFont="1" applyAlignment="1">
      <alignment vertical="center" wrapText="1"/>
    </xf>
    <xf numFmtId="0" fontId="12" fillId="0" borderId="0" xfId="0" applyFont="1" applyAlignment="1">
      <alignment vertical="center" wrapText="1"/>
    </xf>
    <xf numFmtId="0" fontId="12"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2" fillId="0" borderId="0" xfId="0" applyFont="1" applyAlignment="1">
      <alignment vertical="center"/>
    </xf>
    <xf numFmtId="0" fontId="15" fillId="0" borderId="0" xfId="0" applyFont="1" applyAlignment="1">
      <alignment vertical="center"/>
    </xf>
    <xf numFmtId="0" fontId="12" fillId="0" borderId="0" xfId="0" applyFont="1" applyAlignment="1">
      <alignment horizontal="center" vertical="center"/>
    </xf>
    <xf numFmtId="0" fontId="14" fillId="0" borderId="0" xfId="0" applyFont="1" applyAlignment="1">
      <alignment horizontal="center" vertical="center"/>
    </xf>
    <xf numFmtId="3" fontId="16" fillId="0" borderId="0" xfId="0" applyNumberFormat="1" applyFont="1" applyAlignment="1">
      <alignment horizontal="right" vertical="center"/>
    </xf>
    <xf numFmtId="0" fontId="16" fillId="0" borderId="0" xfId="0" applyFont="1" applyAlignment="1">
      <alignment vertical="center"/>
    </xf>
    <xf numFmtId="3" fontId="12" fillId="0" borderId="0" xfId="0" applyNumberFormat="1" applyFont="1" applyAlignment="1">
      <alignment horizontal="right" vertical="center"/>
    </xf>
    <xf numFmtId="0" fontId="10" fillId="0" borderId="0" xfId="0" applyFont="1" applyAlignment="1">
      <alignment horizontal="center"/>
    </xf>
    <xf numFmtId="4" fontId="10" fillId="0" borderId="0" xfId="0" applyNumberFormat="1" applyFont="1" applyAlignment="1">
      <alignment horizontal="center"/>
    </xf>
    <xf numFmtId="0" fontId="10" fillId="0" borderId="0" xfId="0" applyFont="1"/>
    <xf numFmtId="0" fontId="10" fillId="0" borderId="0" xfId="0" applyFont="1" applyAlignment="1">
      <alignment horizontal="center" vertical="center"/>
    </xf>
    <xf numFmtId="0" fontId="17" fillId="0" borderId="0" xfId="0" applyFont="1" applyAlignment="1">
      <alignment horizontal="center"/>
    </xf>
    <xf numFmtId="169" fontId="18" fillId="0" borderId="0" xfId="2" applyNumberFormat="1" applyFont="1" applyFill="1" applyBorder="1"/>
    <xf numFmtId="169" fontId="17" fillId="0" borderId="0" xfId="2" applyNumberFormat="1" applyFont="1" applyFill="1" applyBorder="1"/>
    <xf numFmtId="0" fontId="13" fillId="0" borderId="0" xfId="0" applyFont="1" applyAlignment="1">
      <alignment horizontal="center" vertical="center"/>
    </xf>
    <xf numFmtId="4" fontId="13" fillId="0" borderId="0" xfId="0" applyNumberFormat="1" applyFont="1" applyAlignment="1">
      <alignment horizontal="center" vertical="center" wrapText="1"/>
    </xf>
    <xf numFmtId="4" fontId="13" fillId="0" borderId="0" xfId="0" applyNumberFormat="1" applyFont="1" applyAlignment="1">
      <alignment horizontal="center" vertical="center"/>
    </xf>
    <xf numFmtId="0" fontId="13" fillId="0" borderId="0" xfId="0" applyFont="1" applyAlignment="1">
      <alignment vertical="center"/>
    </xf>
    <xf numFmtId="164" fontId="3" fillId="0" borderId="0" xfId="0" applyNumberFormat="1" applyFont="1"/>
    <xf numFmtId="164" fontId="10" fillId="0" borderId="0" xfId="0" applyNumberFormat="1" applyFont="1"/>
    <xf numFmtId="0" fontId="19" fillId="0" borderId="0" xfId="0" applyFont="1" applyAlignment="1">
      <alignment horizontal="center"/>
    </xf>
    <xf numFmtId="4" fontId="19" fillId="0" borderId="0" xfId="0" applyNumberFormat="1" applyFont="1" applyAlignment="1">
      <alignment horizontal="center"/>
    </xf>
    <xf numFmtId="4" fontId="3" fillId="0" borderId="0" xfId="0" applyNumberFormat="1" applyFont="1" applyAlignment="1">
      <alignment horizontal="center"/>
    </xf>
    <xf numFmtId="0" fontId="3" fillId="0" borderId="0" xfId="0" applyFont="1" applyAlignment="1">
      <alignment horizontal="center"/>
    </xf>
    <xf numFmtId="169" fontId="3" fillId="0" borderId="0" xfId="0" applyNumberFormat="1" applyFont="1" applyAlignment="1">
      <alignment horizontal="center" wrapText="1"/>
    </xf>
    <xf numFmtId="169" fontId="3" fillId="0" borderId="0" xfId="0" applyNumberFormat="1" applyFont="1" applyAlignment="1">
      <alignment horizontal="center"/>
    </xf>
    <xf numFmtId="0" fontId="3" fillId="0" borderId="0" xfId="0" applyFont="1" applyAlignment="1">
      <alignment horizontal="left"/>
    </xf>
    <xf numFmtId="4" fontId="3" fillId="0" borderId="0" xfId="0" applyNumberFormat="1" applyFont="1" applyAlignment="1">
      <alignment horizontal="center" wrapText="1"/>
    </xf>
    <xf numFmtId="169" fontId="3" fillId="0" borderId="0" xfId="2" applyNumberFormat="1" applyFont="1" applyFill="1" applyBorder="1"/>
    <xf numFmtId="169" fontId="3" fillId="0" borderId="0" xfId="2" applyNumberFormat="1" applyFont="1" applyFill="1" applyBorder="1" applyAlignment="1">
      <alignment horizontal="right"/>
    </xf>
    <xf numFmtId="0" fontId="20" fillId="0" borderId="0" xfId="0" applyFont="1"/>
    <xf numFmtId="0" fontId="20" fillId="0" borderId="0" xfId="0" applyFont="1" applyAlignment="1">
      <alignment wrapText="1"/>
    </xf>
    <xf numFmtId="166" fontId="25" fillId="0" borderId="4" xfId="1" applyFont="1" applyBorder="1"/>
    <xf numFmtId="4" fontId="25" fillId="0" borderId="4" xfId="1" applyNumberFormat="1" applyFont="1" applyBorder="1"/>
    <xf numFmtId="4" fontId="25" fillId="0" borderId="4" xfId="1" applyNumberFormat="1" applyFont="1" applyBorder="1" applyAlignment="1">
      <alignment horizontal="right"/>
    </xf>
    <xf numFmtId="4" fontId="25" fillId="0" borderId="5" xfId="0" applyNumberFormat="1" applyFont="1" applyBorder="1" applyAlignment="1">
      <alignment wrapText="1"/>
    </xf>
    <xf numFmtId="166" fontId="25" fillId="0" borderId="7" xfId="1" applyFont="1" applyBorder="1" applyAlignment="1">
      <alignment horizontal="center" vertical="center" wrapText="1"/>
    </xf>
    <xf numFmtId="166" fontId="25" fillId="0" borderId="7" xfId="1" applyFont="1" applyBorder="1" applyAlignment="1">
      <alignment wrapText="1"/>
    </xf>
    <xf numFmtId="4" fontId="25" fillId="0" borderId="7" xfId="1" applyNumberFormat="1" applyFont="1" applyBorder="1" applyAlignment="1">
      <alignment horizontal="center" vertical="center" wrapText="1"/>
    </xf>
    <xf numFmtId="4" fontId="25" fillId="0" borderId="4" xfId="1" applyNumberFormat="1" applyFont="1" applyBorder="1" applyAlignment="1">
      <alignment horizontal="right" vertical="center" wrapText="1"/>
    </xf>
    <xf numFmtId="4" fontId="25" fillId="0" borderId="5" xfId="1" applyNumberFormat="1" applyFont="1" applyBorder="1" applyAlignment="1">
      <alignment horizontal="right"/>
    </xf>
    <xf numFmtId="4" fontId="5" fillId="0" borderId="0" xfId="0" applyNumberFormat="1" applyFont="1" applyAlignment="1">
      <alignment horizontal="center" vertical="center" wrapText="1"/>
    </xf>
    <xf numFmtId="4" fontId="4" fillId="0" borderId="0" xfId="0" applyNumberFormat="1" applyFont="1"/>
    <xf numFmtId="4" fontId="5" fillId="0" borderId="0" xfId="0" applyNumberFormat="1" applyFont="1" applyAlignment="1">
      <alignment vertical="center"/>
    </xf>
    <xf numFmtId="4" fontId="6" fillId="0" borderId="0" xfId="0" applyNumberFormat="1" applyFont="1" applyAlignment="1">
      <alignment vertical="center"/>
    </xf>
    <xf numFmtId="4" fontId="8" fillId="0" borderId="0" xfId="0" applyNumberFormat="1" applyFont="1" applyAlignment="1">
      <alignment horizontal="center" wrapText="1"/>
    </xf>
    <xf numFmtId="4" fontId="9" fillId="0" borderId="0" xfId="0" applyNumberFormat="1" applyFont="1" applyAlignment="1">
      <alignment horizontal="center" wrapText="1"/>
    </xf>
    <xf numFmtId="4" fontId="3" fillId="0" borderId="0" xfId="2" applyNumberFormat="1" applyFont="1" applyFill="1" applyBorder="1" applyAlignment="1">
      <alignment horizontal="center"/>
    </xf>
    <xf numFmtId="10" fontId="3" fillId="0" borderId="0" xfId="0" applyNumberFormat="1" applyFont="1" applyAlignment="1">
      <alignment wrapText="1"/>
    </xf>
    <xf numFmtId="10" fontId="3" fillId="0" borderId="0" xfId="0" applyNumberFormat="1" applyFont="1"/>
    <xf numFmtId="166" fontId="25" fillId="0" borderId="8" xfId="1" applyFont="1" applyBorder="1"/>
    <xf numFmtId="4" fontId="25" fillId="0" borderId="8" xfId="1" applyNumberFormat="1" applyFont="1" applyBorder="1"/>
    <xf numFmtId="4" fontId="25" fillId="0" borderId="5" xfId="0" applyNumberFormat="1" applyFont="1" applyBorder="1" applyAlignment="1">
      <alignment horizontal="right" wrapText="1"/>
    </xf>
    <xf numFmtId="167" fontId="10" fillId="0" borderId="0" xfId="0" applyNumberFormat="1" applyFont="1" applyAlignment="1">
      <alignment vertical="center"/>
    </xf>
    <xf numFmtId="10" fontId="25" fillId="0" borderId="5" xfId="1" applyNumberFormat="1" applyFont="1" applyBorder="1" applyAlignment="1">
      <alignment horizontal="center" vertical="center" wrapText="1"/>
    </xf>
    <xf numFmtId="166" fontId="25" fillId="0" borderId="5" xfId="1" applyFont="1" applyBorder="1"/>
    <xf numFmtId="4" fontId="25" fillId="0" borderId="5" xfId="1" applyNumberFormat="1" applyFont="1" applyBorder="1"/>
    <xf numFmtId="4" fontId="21" fillId="2" borderId="2" xfId="1" applyNumberFormat="1" applyFont="1" applyFill="1" applyBorder="1" applyAlignment="1">
      <alignment horizontal="center"/>
    </xf>
    <xf numFmtId="166" fontId="22" fillId="2" borderId="2" xfId="1" applyFont="1" applyFill="1" applyBorder="1" applyAlignment="1">
      <alignment horizontal="center" vertical="justify"/>
    </xf>
    <xf numFmtId="166" fontId="26" fillId="2" borderId="2" xfId="1" applyFont="1" applyFill="1" applyBorder="1" applyAlignment="1">
      <alignment vertical="center" wrapText="1"/>
    </xf>
    <xf numFmtId="166" fontId="21" fillId="2" borderId="2" xfId="1" applyFont="1" applyFill="1" applyBorder="1" applyAlignment="1">
      <alignment horizontal="center" vertical="center" wrapText="1"/>
    </xf>
    <xf numFmtId="4" fontId="21" fillId="2" borderId="2" xfId="1" applyNumberFormat="1" applyFont="1" applyFill="1" applyBorder="1" applyAlignment="1">
      <alignment horizontal="center" vertical="center" wrapText="1"/>
    </xf>
    <xf numFmtId="4" fontId="21" fillId="2" borderId="2" xfId="0" applyNumberFormat="1" applyFont="1" applyFill="1" applyBorder="1" applyAlignment="1">
      <alignment horizontal="center" vertical="center" wrapText="1"/>
    </xf>
    <xf numFmtId="10" fontId="22" fillId="2" borderId="2" xfId="0" applyNumberFormat="1" applyFont="1" applyFill="1" applyBorder="1" applyAlignment="1">
      <alignment horizontal="center" vertical="center" wrapText="1"/>
    </xf>
    <xf numFmtId="4" fontId="23" fillId="2" borderId="2" xfId="1" applyNumberFormat="1" applyFont="1" applyFill="1" applyBorder="1" applyAlignment="1">
      <alignment vertical="center"/>
    </xf>
    <xf numFmtId="10" fontId="23" fillId="2" borderId="2" xfId="1" applyNumberFormat="1" applyFont="1" applyFill="1" applyBorder="1" applyAlignment="1">
      <alignment horizontal="right" vertical="center" wrapText="1"/>
    </xf>
    <xf numFmtId="4" fontId="23" fillId="2" borderId="2" xfId="1" applyNumberFormat="1" applyFont="1" applyFill="1" applyBorder="1" applyAlignment="1">
      <alignment horizontal="center" vertical="center"/>
    </xf>
    <xf numFmtId="10" fontId="23" fillId="2" borderId="2" xfId="1" applyNumberFormat="1" applyFont="1" applyFill="1" applyBorder="1" applyAlignment="1">
      <alignment horizontal="center" vertical="center" wrapText="1"/>
    </xf>
    <xf numFmtId="166" fontId="3" fillId="0" borderId="0" xfId="1" applyFont="1" applyAlignment="1">
      <alignment wrapText="1"/>
    </xf>
    <xf numFmtId="166" fontId="3" fillId="0" borderId="0" xfId="1" applyFont="1"/>
    <xf numFmtId="166" fontId="20" fillId="0" borderId="0" xfId="1" applyFont="1"/>
    <xf numFmtId="166" fontId="20" fillId="0" borderId="0" xfId="1" applyFont="1" applyAlignment="1">
      <alignment wrapText="1"/>
    </xf>
    <xf numFmtId="43" fontId="3" fillId="0" borderId="0" xfId="0" applyNumberFormat="1" applyFont="1" applyAlignment="1">
      <alignment wrapText="1"/>
    </xf>
    <xf numFmtId="166" fontId="3" fillId="0" borderId="0" xfId="1" applyFont="1" applyAlignment="1"/>
    <xf numFmtId="166" fontId="0" fillId="0" borderId="0" xfId="1" applyFont="1"/>
    <xf numFmtId="0" fontId="27" fillId="0" borderId="0" xfId="0" applyFont="1"/>
    <xf numFmtId="166" fontId="27" fillId="0" borderId="0" xfId="1" applyFont="1"/>
    <xf numFmtId="166" fontId="0" fillId="0" borderId="0" xfId="1" applyFont="1" applyFill="1"/>
    <xf numFmtId="0" fontId="0" fillId="3" borderId="0" xfId="0" applyFill="1"/>
    <xf numFmtId="166" fontId="0" fillId="3" borderId="0" xfId="1" applyFont="1" applyFill="1"/>
    <xf numFmtId="170" fontId="25" fillId="0" borderId="7" xfId="1" applyNumberFormat="1" applyFont="1" applyBorder="1" applyAlignment="1">
      <alignment horizontal="center" vertical="center" wrapText="1"/>
    </xf>
    <xf numFmtId="170" fontId="10" fillId="0" borderId="0" xfId="0" applyNumberFormat="1" applyFont="1" applyAlignment="1">
      <alignment horizontal="center" vertical="center" wrapText="1"/>
    </xf>
    <xf numFmtId="170" fontId="12" fillId="0" borderId="0" xfId="0" applyNumberFormat="1" applyFont="1" applyAlignment="1">
      <alignment horizontal="center" vertical="center" wrapText="1"/>
    </xf>
    <xf numFmtId="170" fontId="14" fillId="0" borderId="0" xfId="0" applyNumberFormat="1" applyFont="1" applyAlignment="1">
      <alignment horizontal="center" vertical="center"/>
    </xf>
    <xf numFmtId="170" fontId="10" fillId="0" borderId="0" xfId="0" applyNumberFormat="1" applyFont="1" applyAlignment="1">
      <alignment horizontal="center" vertical="center"/>
    </xf>
    <xf numFmtId="170" fontId="13" fillId="0" borderId="0" xfId="0" applyNumberFormat="1" applyFont="1" applyAlignment="1">
      <alignment horizontal="center" vertical="center"/>
    </xf>
    <xf numFmtId="170" fontId="5" fillId="0" borderId="0" xfId="0" applyNumberFormat="1" applyFont="1" applyAlignment="1">
      <alignment horizontal="center" vertical="center"/>
    </xf>
    <xf numFmtId="170" fontId="6" fillId="0" borderId="0" xfId="0" applyNumberFormat="1" applyFont="1" applyAlignment="1">
      <alignment horizontal="center" vertical="center"/>
    </xf>
    <xf numFmtId="0" fontId="28" fillId="0" borderId="0" xfId="0" applyFont="1" applyAlignment="1">
      <alignment wrapText="1"/>
    </xf>
    <xf numFmtId="166" fontId="28" fillId="0" borderId="0" xfId="1" applyFont="1" applyAlignment="1">
      <alignment wrapText="1"/>
    </xf>
    <xf numFmtId="43" fontId="28" fillId="0" borderId="0" xfId="0" applyNumberFormat="1" applyFont="1" applyAlignment="1">
      <alignment wrapText="1"/>
    </xf>
    <xf numFmtId="0" fontId="29" fillId="0" borderId="0" xfId="0" applyFont="1" applyAlignment="1">
      <alignment wrapText="1"/>
    </xf>
    <xf numFmtId="166" fontId="29" fillId="0" borderId="0" xfId="1" applyFont="1" applyAlignment="1">
      <alignment wrapText="1"/>
    </xf>
    <xf numFmtId="4" fontId="28" fillId="0" borderId="0" xfId="0" applyNumberFormat="1" applyFont="1" applyAlignment="1">
      <alignment wrapText="1"/>
    </xf>
    <xf numFmtId="9" fontId="30" fillId="0" borderId="0" xfId="3" applyFont="1" applyAlignment="1">
      <alignment wrapText="1"/>
    </xf>
    <xf numFmtId="9" fontId="3" fillId="0" borderId="0" xfId="3" applyFont="1" applyAlignment="1">
      <alignment wrapText="1"/>
    </xf>
    <xf numFmtId="0" fontId="1" fillId="0" borderId="0" xfId="0" applyFont="1"/>
    <xf numFmtId="0" fontId="1" fillId="0" borderId="0" xfId="0" applyFont="1" applyAlignment="1">
      <alignment wrapText="1"/>
    </xf>
    <xf numFmtId="9" fontId="31" fillId="0" borderId="0" xfId="3" applyFont="1" applyAlignment="1">
      <alignment wrapText="1"/>
    </xf>
    <xf numFmtId="166" fontId="32" fillId="0" borderId="0" xfId="1" applyFont="1" applyAlignment="1">
      <alignment wrapText="1"/>
    </xf>
    <xf numFmtId="166" fontId="22" fillId="2" borderId="10" xfId="1" applyFont="1" applyFill="1" applyBorder="1" applyAlignment="1">
      <alignment horizontal="center" vertical="justify"/>
    </xf>
    <xf numFmtId="166" fontId="21" fillId="2" borderId="10" xfId="1" applyFont="1" applyFill="1" applyBorder="1" applyAlignment="1">
      <alignment horizontal="center" vertical="center" wrapText="1"/>
    </xf>
    <xf numFmtId="4" fontId="21" fillId="2" borderId="10" xfId="1" applyNumberFormat="1" applyFont="1" applyFill="1" applyBorder="1" applyAlignment="1">
      <alignment horizontal="center" vertical="center" wrapText="1"/>
    </xf>
    <xf numFmtId="4" fontId="21" fillId="2" borderId="10" xfId="0" applyNumberFormat="1" applyFont="1" applyFill="1" applyBorder="1" applyAlignment="1">
      <alignment horizontal="center" vertical="center" wrapText="1"/>
    </xf>
    <xf numFmtId="10" fontId="22" fillId="2" borderId="10" xfId="0" applyNumberFormat="1" applyFont="1" applyFill="1" applyBorder="1" applyAlignment="1">
      <alignment horizontal="center" vertical="center" wrapText="1"/>
    </xf>
    <xf numFmtId="166" fontId="25" fillId="0" borderId="9" xfId="1" applyFont="1" applyBorder="1"/>
    <xf numFmtId="166" fontId="25" fillId="0" borderId="9" xfId="1" applyFont="1" applyFill="1" applyBorder="1"/>
    <xf numFmtId="4" fontId="25" fillId="0" borderId="9" xfId="1" applyNumberFormat="1" applyFont="1" applyFill="1" applyBorder="1"/>
    <xf numFmtId="4" fontId="25" fillId="0" borderId="9" xfId="1" applyNumberFormat="1" applyFont="1" applyBorder="1" applyAlignment="1">
      <alignment horizontal="right"/>
    </xf>
    <xf numFmtId="4" fontId="25" fillId="0" borderId="9" xfId="0" applyNumberFormat="1" applyFont="1" applyBorder="1" applyAlignment="1">
      <alignment wrapText="1"/>
    </xf>
    <xf numFmtId="10" fontId="25" fillId="0" borderId="9" xfId="1" applyNumberFormat="1" applyFont="1" applyBorder="1" applyAlignment="1">
      <alignment horizontal="center" vertical="center" wrapText="1"/>
    </xf>
    <xf numFmtId="167" fontId="10" fillId="0" borderId="0" xfId="0" applyNumberFormat="1" applyFont="1" applyAlignment="1">
      <alignment vertical="center"/>
    </xf>
    <xf numFmtId="0" fontId="10" fillId="0" borderId="0" xfId="0" applyFont="1" applyAlignment="1">
      <alignment horizontal="center"/>
    </xf>
    <xf numFmtId="170" fontId="7" fillId="0" borderId="0" xfId="0" applyNumberFormat="1" applyFont="1" applyAlignment="1">
      <alignment horizontal="center" vertical="center"/>
    </xf>
    <xf numFmtId="170" fontId="19" fillId="0" borderId="0" xfId="0" applyNumberFormat="1" applyFont="1" applyAlignment="1">
      <alignment horizontal="center" vertical="center"/>
    </xf>
    <xf numFmtId="170" fontId="8" fillId="0" borderId="0" xfId="0" applyNumberFormat="1" applyFont="1" applyAlignment="1">
      <alignment horizontal="center" vertical="center" wrapText="1"/>
    </xf>
    <xf numFmtId="170" fontId="9" fillId="0" borderId="0" xfId="0" applyNumberFormat="1" applyFont="1" applyAlignment="1">
      <alignment horizontal="center" vertical="center" wrapText="1"/>
    </xf>
    <xf numFmtId="170" fontId="3" fillId="0" borderId="0" xfId="0" applyNumberFormat="1" applyFont="1" applyAlignment="1">
      <alignment horizontal="center" vertical="center" wrapText="1"/>
    </xf>
    <xf numFmtId="170" fontId="3" fillId="0" borderId="0" xfId="0" applyNumberFormat="1" applyFont="1" applyAlignment="1">
      <alignment horizontal="center" vertical="center"/>
    </xf>
    <xf numFmtId="170" fontId="26" fillId="4" borderId="2" xfId="1" applyNumberFormat="1" applyFont="1" applyFill="1" applyBorder="1" applyAlignment="1">
      <alignment horizontal="center" vertical="center" wrapText="1"/>
    </xf>
    <xf numFmtId="170" fontId="25" fillId="0" borderId="5" xfId="1" applyNumberFormat="1" applyFont="1" applyBorder="1" applyAlignment="1">
      <alignment horizontal="center" vertical="center"/>
    </xf>
    <xf numFmtId="170" fontId="25" fillId="0" borderId="4" xfId="1" applyNumberFormat="1" applyFont="1" applyBorder="1" applyAlignment="1">
      <alignment horizontal="center" vertical="center"/>
    </xf>
    <xf numFmtId="170" fontId="23" fillId="4" borderId="10" xfId="1" applyNumberFormat="1" applyFont="1" applyFill="1" applyBorder="1" applyAlignment="1">
      <alignment horizontal="center" vertical="center" wrapText="1"/>
    </xf>
    <xf numFmtId="170" fontId="25" fillId="0" borderId="9" xfId="1" applyNumberFormat="1" applyFont="1" applyBorder="1" applyAlignment="1">
      <alignment horizontal="center" vertical="center"/>
    </xf>
    <xf numFmtId="170" fontId="26" fillId="2" borderId="2" xfId="1" applyNumberFormat="1" applyFont="1" applyFill="1" applyBorder="1" applyAlignment="1">
      <alignment horizontal="center" vertical="center" wrapText="1"/>
    </xf>
    <xf numFmtId="170" fontId="25" fillId="0" borderId="8" xfId="1" applyNumberFormat="1" applyFont="1" applyBorder="1" applyAlignment="1">
      <alignment horizontal="center" vertical="center"/>
    </xf>
    <xf numFmtId="170" fontId="3" fillId="0" borderId="0" xfId="1" applyNumberFormat="1" applyFont="1" applyFill="1" applyBorder="1" applyAlignment="1">
      <alignment horizontal="center" vertical="center" wrapText="1"/>
    </xf>
    <xf numFmtId="170" fontId="11" fillId="0" borderId="0" xfId="0" applyNumberFormat="1" applyFont="1" applyAlignment="1">
      <alignment horizontal="center" vertical="center" wrapText="1"/>
    </xf>
    <xf numFmtId="170" fontId="14" fillId="0" borderId="0" xfId="0" applyNumberFormat="1" applyFont="1" applyAlignment="1">
      <alignment horizontal="center" vertical="center" wrapText="1"/>
    </xf>
    <xf numFmtId="170" fontId="12" fillId="0" borderId="0" xfId="0" applyNumberFormat="1" applyFont="1" applyAlignment="1">
      <alignment horizontal="center" vertical="center"/>
    </xf>
    <xf numFmtId="170" fontId="15" fillId="0" borderId="0" xfId="0" applyNumberFormat="1" applyFont="1" applyAlignment="1">
      <alignment horizontal="center" vertical="center"/>
    </xf>
    <xf numFmtId="170" fontId="4" fillId="0" borderId="0" xfId="0" applyNumberFormat="1" applyFont="1" applyAlignment="1">
      <alignment horizontal="center" vertical="center"/>
    </xf>
    <xf numFmtId="170" fontId="16" fillId="0" borderId="0" xfId="0" applyNumberFormat="1" applyFont="1" applyAlignment="1">
      <alignment horizontal="center" vertical="center"/>
    </xf>
    <xf numFmtId="170" fontId="3" fillId="0" borderId="0" xfId="2" applyNumberFormat="1" applyFont="1" applyFill="1" applyBorder="1" applyAlignment="1">
      <alignment horizontal="center" vertical="center"/>
    </xf>
    <xf numFmtId="166" fontId="25" fillId="0" borderId="11" xfId="1" applyFont="1" applyBorder="1"/>
    <xf numFmtId="170" fontId="25" fillId="0" borderId="11" xfId="1" applyNumberFormat="1" applyFont="1" applyBorder="1" applyAlignment="1">
      <alignment horizontal="center" vertical="center"/>
    </xf>
    <xf numFmtId="166" fontId="25" fillId="0" borderId="11" xfId="1" applyFont="1" applyFill="1" applyBorder="1"/>
    <xf numFmtId="4" fontId="25" fillId="0" borderId="11" xfId="1" applyNumberFormat="1" applyFont="1" applyFill="1" applyBorder="1"/>
    <xf numFmtId="4" fontId="25" fillId="0" borderId="11" xfId="1" applyNumberFormat="1" applyFont="1" applyBorder="1" applyAlignment="1">
      <alignment horizontal="right"/>
    </xf>
    <xf numFmtId="4" fontId="25" fillId="0" borderId="11" xfId="0" applyNumberFormat="1" applyFont="1" applyBorder="1" applyAlignment="1">
      <alignment wrapText="1"/>
    </xf>
    <xf numFmtId="10" fontId="25" fillId="0" borderId="11" xfId="1" applyNumberFormat="1" applyFont="1" applyBorder="1" applyAlignment="1">
      <alignment horizontal="center" vertical="center" wrapText="1"/>
    </xf>
    <xf numFmtId="0" fontId="34" fillId="5" borderId="12" xfId="0" applyFont="1" applyFill="1" applyBorder="1" applyAlignment="1">
      <alignment horizontal="center" vertical="center" wrapText="1"/>
    </xf>
    <xf numFmtId="0" fontId="35" fillId="5" borderId="12" xfId="0" applyFont="1" applyFill="1" applyBorder="1" applyAlignment="1">
      <alignment horizontal="center" vertical="center" wrapText="1"/>
    </xf>
    <xf numFmtId="0" fontId="36" fillId="0" borderId="12" xfId="0" applyFont="1" applyBorder="1" applyAlignment="1">
      <alignment horizontal="center" vertical="center"/>
    </xf>
    <xf numFmtId="0" fontId="34" fillId="0" borderId="9" xfId="0" applyFont="1" applyBorder="1" applyAlignment="1">
      <alignment horizontal="center" vertical="center" wrapText="1"/>
    </xf>
    <xf numFmtId="171" fontId="34" fillId="5" borderId="12" xfId="0" applyNumberFormat="1" applyFont="1" applyFill="1" applyBorder="1" applyAlignment="1">
      <alignment horizontal="center" vertical="center"/>
    </xf>
    <xf numFmtId="166" fontId="25" fillId="3" borderId="4" xfId="1" applyFont="1" applyFill="1" applyBorder="1"/>
    <xf numFmtId="0" fontId="37" fillId="5" borderId="9" xfId="0" applyFont="1" applyFill="1" applyBorder="1" applyAlignment="1">
      <alignment horizontal="center" vertical="center" wrapText="1"/>
    </xf>
    <xf numFmtId="0" fontId="37" fillId="5" borderId="12" xfId="0" applyFont="1" applyFill="1" applyBorder="1" applyAlignment="1">
      <alignment horizontal="center" vertical="center" wrapText="1"/>
    </xf>
    <xf numFmtId="0" fontId="37" fillId="0" borderId="12" xfId="0" applyFont="1" applyBorder="1" applyAlignment="1">
      <alignment horizontal="center" vertical="center" wrapText="1"/>
    </xf>
    <xf numFmtId="170" fontId="38" fillId="5" borderId="8" xfId="1" applyNumberFormat="1" applyFont="1" applyFill="1" applyBorder="1"/>
    <xf numFmtId="170" fontId="38" fillId="5" borderId="4" xfId="1" applyNumberFormat="1" applyFont="1" applyFill="1" applyBorder="1"/>
    <xf numFmtId="0" fontId="38" fillId="5" borderId="13" xfId="4" applyNumberFormat="1" applyFont="1" applyFill="1" applyBorder="1" applyAlignment="1">
      <alignment wrapText="1"/>
    </xf>
    <xf numFmtId="4" fontId="25" fillId="0" borderId="4" xfId="1" applyNumberFormat="1" applyFont="1" applyFill="1" applyBorder="1"/>
    <xf numFmtId="4" fontId="25" fillId="0" borderId="4" xfId="1" applyNumberFormat="1" applyFont="1" applyFill="1" applyBorder="1" applyAlignment="1">
      <alignment horizontal="right"/>
    </xf>
    <xf numFmtId="4" fontId="25" fillId="0" borderId="5" xfId="0" applyNumberFormat="1" applyFont="1" applyFill="1" applyBorder="1" applyAlignment="1">
      <alignment wrapText="1"/>
    </xf>
    <xf numFmtId="166" fontId="23" fillId="2" borderId="6" xfId="1" applyFont="1" applyFill="1" applyBorder="1" applyAlignment="1">
      <alignment horizontal="center" vertical="center"/>
    </xf>
    <xf numFmtId="166" fontId="23" fillId="2" borderId="3" xfId="1" applyFont="1" applyFill="1" applyBorder="1" applyAlignment="1">
      <alignment horizontal="center" vertical="center"/>
    </xf>
    <xf numFmtId="166" fontId="23" fillId="2" borderId="1" xfId="1" applyFont="1" applyFill="1" applyBorder="1" applyAlignment="1">
      <alignment horizontal="center" vertical="center"/>
    </xf>
    <xf numFmtId="0" fontId="21" fillId="2" borderId="6" xfId="0" applyFont="1" applyFill="1" applyBorder="1" applyAlignment="1">
      <alignment horizontal="center" vertical="justify"/>
    </xf>
    <xf numFmtId="0" fontId="21" fillId="2" borderId="3" xfId="0" applyFont="1" applyFill="1" applyBorder="1" applyAlignment="1">
      <alignment horizontal="center" vertical="justify"/>
    </xf>
    <xf numFmtId="0" fontId="21" fillId="2" borderId="1" xfId="0" applyFont="1" applyFill="1" applyBorder="1" applyAlignment="1">
      <alignment horizontal="center" vertical="justify"/>
    </xf>
    <xf numFmtId="166" fontId="23" fillId="2" borderId="6" xfId="1" applyFont="1" applyFill="1" applyBorder="1" applyAlignment="1">
      <alignment horizontal="center" vertical="center" wrapText="1"/>
    </xf>
    <xf numFmtId="166" fontId="23" fillId="2" borderId="3" xfId="1" applyFont="1" applyFill="1" applyBorder="1" applyAlignment="1">
      <alignment horizontal="center" vertical="center" wrapText="1"/>
    </xf>
    <xf numFmtId="166" fontId="23" fillId="2" borderId="1" xfId="1" applyFont="1" applyFill="1" applyBorder="1" applyAlignment="1">
      <alignment horizontal="center" vertical="center" wrapText="1"/>
    </xf>
    <xf numFmtId="166" fontId="24" fillId="2" borderId="6" xfId="1" applyFont="1" applyFill="1" applyBorder="1" applyAlignment="1">
      <alignment horizontal="left"/>
    </xf>
    <xf numFmtId="166" fontId="24" fillId="2" borderId="3" xfId="1" applyFont="1" applyFill="1" applyBorder="1" applyAlignment="1">
      <alignment horizontal="left"/>
    </xf>
    <xf numFmtId="166" fontId="24" fillId="2" borderId="1" xfId="1" applyFont="1" applyFill="1" applyBorder="1" applyAlignment="1">
      <alignment horizontal="left"/>
    </xf>
    <xf numFmtId="4" fontId="21" fillId="2" borderId="6" xfId="1" applyNumberFormat="1" applyFont="1" applyFill="1" applyBorder="1" applyAlignment="1">
      <alignment horizontal="center" vertical="justify"/>
    </xf>
    <xf numFmtId="4" fontId="21" fillId="2" borderId="3" xfId="1" applyNumberFormat="1" applyFont="1" applyFill="1" applyBorder="1" applyAlignment="1">
      <alignment horizontal="center" vertical="justify"/>
    </xf>
    <xf numFmtId="4" fontId="21" fillId="2" borderId="1" xfId="1" applyNumberFormat="1" applyFont="1" applyFill="1" applyBorder="1" applyAlignment="1">
      <alignment horizontal="center" vertical="justify"/>
    </xf>
    <xf numFmtId="0" fontId="24" fillId="2" borderId="2" xfId="0" applyFont="1" applyFill="1" applyBorder="1" applyAlignment="1">
      <alignment horizontal="center" vertical="justify"/>
    </xf>
    <xf numFmtId="0" fontId="24" fillId="2" borderId="6" xfId="0" applyFont="1" applyFill="1" applyBorder="1" applyAlignment="1">
      <alignment horizontal="center" vertical="justify"/>
    </xf>
    <xf numFmtId="0" fontId="24" fillId="2" borderId="3" xfId="0" applyFont="1" applyFill="1" applyBorder="1" applyAlignment="1">
      <alignment horizontal="center" vertical="justify"/>
    </xf>
    <xf numFmtId="0" fontId="24" fillId="2" borderId="1" xfId="0" applyFont="1" applyFill="1" applyBorder="1" applyAlignment="1">
      <alignment horizontal="center" vertical="justify"/>
    </xf>
    <xf numFmtId="167" fontId="10" fillId="0" borderId="0" xfId="0" applyNumberFormat="1" applyFont="1" applyAlignment="1">
      <alignment vertical="center"/>
    </xf>
    <xf numFmtId="4" fontId="10" fillId="0" borderId="0" xfId="0" applyNumberFormat="1" applyFont="1" applyAlignment="1">
      <alignment vertical="center"/>
    </xf>
    <xf numFmtId="168" fontId="10" fillId="0" borderId="0" xfId="0" applyNumberFormat="1" applyFont="1" applyAlignment="1">
      <alignment vertical="center"/>
    </xf>
    <xf numFmtId="0" fontId="10" fillId="0" borderId="0" xfId="0" applyFont="1" applyAlignment="1">
      <alignment horizontal="center"/>
    </xf>
    <xf numFmtId="166" fontId="21" fillId="2" borderId="6" xfId="1" applyFont="1" applyFill="1" applyBorder="1" applyAlignment="1">
      <alignment horizontal="left"/>
    </xf>
    <xf numFmtId="166" fontId="21" fillId="2" borderId="3" xfId="1" applyFont="1" applyFill="1" applyBorder="1" applyAlignment="1">
      <alignment horizontal="left"/>
    </xf>
    <xf numFmtId="166" fontId="21" fillId="2" borderId="1" xfId="1" applyFont="1" applyFill="1" applyBorder="1" applyAlignment="1">
      <alignment horizontal="left"/>
    </xf>
  </cellXfs>
  <cellStyles count="5">
    <cellStyle name="Millares" xfId="1" builtinId="3"/>
    <cellStyle name="Millares 2" xfId="4" xr:uid="{00000000-0005-0000-0000-000001000000}"/>
    <cellStyle name="Moneda" xfId="2" builtinId="4"/>
    <cellStyle name="Normal" xfId="0" builtinId="0"/>
    <cellStyle name="Porcentaje" xfId="3" builtinId="5"/>
  </cellStyles>
  <dxfs count="0"/>
  <tableStyles count="0" defaultTableStyle="TableStyleMedium2" defaultPivotStyle="PivotStyleLight16"/>
  <colors>
    <mruColors>
      <color rgb="FFB8E8FE"/>
      <color rgb="FFE2E2E2"/>
      <color rgb="FFEBEBEB"/>
      <color rgb="FF8989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 /><Relationship Id="rId3" Type="http://schemas.openxmlformats.org/officeDocument/2006/relationships/worksheet" Target="worksheets/sheet3.xml" /><Relationship Id="rId7" Type="http://schemas.openxmlformats.org/officeDocument/2006/relationships/sharedStrings" Target="sharedString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tyles" Target="styles.xml" /><Relationship Id="rId5" Type="http://schemas.openxmlformats.org/officeDocument/2006/relationships/theme" Target="theme/theme1.xml" /><Relationship Id="rId4" Type="http://schemas.openxmlformats.org/officeDocument/2006/relationships/worksheet" Target="worksheets/sheet4.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347"/>
  <sheetViews>
    <sheetView showGridLines="0" topLeftCell="A42" zoomScale="112" zoomScaleNormal="112" workbookViewId="0">
      <selection activeCell="A54" sqref="A54:XFD66"/>
    </sheetView>
  </sheetViews>
  <sheetFormatPr defaultColWidth="11.43359375" defaultRowHeight="14.25" x14ac:dyDescent="0.2"/>
  <cols>
    <col min="1" max="1" width="4.3046875" style="31" customWidth="1"/>
    <col min="2" max="3" width="16.6796875" style="31" customWidth="1"/>
    <col min="4" max="4" width="61.74609375" style="31" customWidth="1"/>
    <col min="5" max="5" width="23.9453125" style="30" customWidth="1"/>
    <col min="6" max="7" width="18.4296875" style="30" customWidth="1"/>
    <col min="8" max="8" width="12.375" style="86" customWidth="1"/>
    <col min="9" max="16384" width="11.43359375" style="31"/>
  </cols>
  <sheetData>
    <row r="1" spans="2:8" ht="15" thickBot="1" x14ac:dyDescent="0.25"/>
    <row r="2" spans="2:8" s="67" customFormat="1" ht="25.5" customHeight="1" thickBot="1" x14ac:dyDescent="0.3">
      <c r="B2" s="216" t="s">
        <v>19</v>
      </c>
      <c r="C2" s="217"/>
      <c r="D2" s="218"/>
      <c r="E2" s="94" t="s">
        <v>1</v>
      </c>
      <c r="F2" s="205"/>
      <c r="G2" s="206"/>
      <c r="H2" s="207"/>
    </row>
    <row r="3" spans="2:8" s="67" customFormat="1" ht="23.25" customHeight="1" thickBot="1" x14ac:dyDescent="0.25">
      <c r="B3" s="208" t="s">
        <v>20</v>
      </c>
      <c r="C3" s="208"/>
      <c r="D3" s="208"/>
      <c r="E3" s="208"/>
      <c r="F3" s="208"/>
      <c r="G3" s="208"/>
      <c r="H3" s="208"/>
    </row>
    <row r="4" spans="2:8" s="13" customFormat="1" ht="19.5" hidden="1" customHeight="1" thickBot="1" x14ac:dyDescent="0.25">
      <c r="B4" s="208" t="s">
        <v>9</v>
      </c>
      <c r="C4" s="208"/>
      <c r="D4" s="208"/>
      <c r="E4" s="208"/>
      <c r="F4" s="208"/>
      <c r="G4" s="208"/>
      <c r="H4" s="208"/>
    </row>
    <row r="5" spans="2:8" s="13" customFormat="1" ht="53.25" hidden="1" customHeight="1" thickBot="1" x14ac:dyDescent="0.3">
      <c r="B5" s="95" t="s">
        <v>18</v>
      </c>
      <c r="C5" s="96" t="s">
        <v>17</v>
      </c>
      <c r="D5" s="97" t="s">
        <v>7</v>
      </c>
      <c r="E5" s="98" t="s">
        <v>4</v>
      </c>
      <c r="F5" s="99" t="s">
        <v>5</v>
      </c>
      <c r="G5" s="99" t="s">
        <v>6</v>
      </c>
      <c r="H5" s="100" t="s">
        <v>15</v>
      </c>
    </row>
    <row r="6" spans="2:8" s="13" customFormat="1" hidden="1" x14ac:dyDescent="0.2">
      <c r="B6" s="92"/>
      <c r="C6" s="92"/>
      <c r="D6" s="92"/>
      <c r="E6" s="93"/>
      <c r="F6" s="77"/>
      <c r="G6" s="72">
        <f>E6-F6</f>
        <v>0</v>
      </c>
      <c r="H6" s="91" t="s">
        <v>16</v>
      </c>
    </row>
    <row r="7" spans="2:8" s="13" customFormat="1" hidden="1" x14ac:dyDescent="0.2">
      <c r="B7" s="69"/>
      <c r="C7" s="69"/>
      <c r="D7" s="69"/>
      <c r="E7" s="70"/>
      <c r="F7" s="71"/>
      <c r="G7" s="72">
        <f t="shared" ref="G7:G11" si="0">E7-F7</f>
        <v>0</v>
      </c>
      <c r="H7" s="91" t="s">
        <v>16</v>
      </c>
    </row>
    <row r="8" spans="2:8" s="13" customFormat="1" hidden="1" x14ac:dyDescent="0.2">
      <c r="B8" s="69"/>
      <c r="C8" s="69"/>
      <c r="D8" s="69"/>
      <c r="E8" s="70"/>
      <c r="F8" s="71"/>
      <c r="G8" s="72">
        <f t="shared" si="0"/>
        <v>0</v>
      </c>
      <c r="H8" s="91" t="s">
        <v>16</v>
      </c>
    </row>
    <row r="9" spans="2:8" s="13" customFormat="1" hidden="1" x14ac:dyDescent="0.2">
      <c r="B9" s="69"/>
      <c r="C9" s="69"/>
      <c r="D9" s="69"/>
      <c r="E9" s="70"/>
      <c r="F9" s="71"/>
      <c r="G9" s="72">
        <f t="shared" si="0"/>
        <v>0</v>
      </c>
      <c r="H9" s="91" t="s">
        <v>16</v>
      </c>
    </row>
    <row r="10" spans="2:8" s="13" customFormat="1" hidden="1" x14ac:dyDescent="0.2">
      <c r="B10" s="69"/>
      <c r="C10" s="69"/>
      <c r="D10" s="69"/>
      <c r="E10" s="70"/>
      <c r="F10" s="71"/>
      <c r="G10" s="72">
        <f t="shared" si="0"/>
        <v>0</v>
      </c>
      <c r="H10" s="91" t="s">
        <v>16</v>
      </c>
    </row>
    <row r="11" spans="2:8" s="13" customFormat="1" hidden="1" x14ac:dyDescent="0.2">
      <c r="B11" s="69"/>
      <c r="C11" s="69"/>
      <c r="D11" s="69"/>
      <c r="E11" s="70"/>
      <c r="F11" s="71"/>
      <c r="G11" s="72">
        <f t="shared" si="0"/>
        <v>0</v>
      </c>
      <c r="H11" s="91" t="s">
        <v>16</v>
      </c>
    </row>
    <row r="12" spans="2:8" s="13" customFormat="1" hidden="1" x14ac:dyDescent="0.2">
      <c r="B12" s="69"/>
      <c r="C12" s="69"/>
      <c r="D12" s="69"/>
      <c r="E12" s="70"/>
      <c r="F12" s="71"/>
      <c r="G12" s="72">
        <f t="shared" ref="G12:G15" si="1">E12-F12</f>
        <v>0</v>
      </c>
      <c r="H12" s="91" t="s">
        <v>16</v>
      </c>
    </row>
    <row r="13" spans="2:8" s="13" customFormat="1" hidden="1" x14ac:dyDescent="0.2">
      <c r="B13" s="69"/>
      <c r="C13" s="69"/>
      <c r="D13" s="69"/>
      <c r="E13" s="70"/>
      <c r="F13" s="71"/>
      <c r="G13" s="72">
        <f t="shared" si="1"/>
        <v>0</v>
      </c>
      <c r="H13" s="91" t="s">
        <v>16</v>
      </c>
    </row>
    <row r="14" spans="2:8" s="13" customFormat="1" hidden="1" x14ac:dyDescent="0.2">
      <c r="B14" s="69"/>
      <c r="C14" s="69"/>
      <c r="D14" s="69"/>
      <c r="E14" s="70"/>
      <c r="F14" s="71"/>
      <c r="G14" s="72">
        <f t="shared" si="1"/>
        <v>0</v>
      </c>
      <c r="H14" s="91" t="s">
        <v>16</v>
      </c>
    </row>
    <row r="15" spans="2:8" s="13" customFormat="1" ht="15" hidden="1" thickBot="1" x14ac:dyDescent="0.25">
      <c r="B15" s="69"/>
      <c r="C15" s="69"/>
      <c r="D15" s="69"/>
      <c r="E15" s="70"/>
      <c r="F15" s="71"/>
      <c r="G15" s="72">
        <f t="shared" si="1"/>
        <v>0</v>
      </c>
      <c r="H15" s="91" t="s">
        <v>16</v>
      </c>
    </row>
    <row r="16" spans="2:8" s="68" customFormat="1" ht="15.75" hidden="1" customHeight="1" thickBot="1" x14ac:dyDescent="0.25">
      <c r="B16" s="193" t="s">
        <v>0</v>
      </c>
      <c r="C16" s="194"/>
      <c r="D16" s="195"/>
      <c r="E16" s="101">
        <f>SUM(E6:E15)</f>
        <v>0</v>
      </c>
      <c r="F16" s="101">
        <f>SUM(F6:F15)</f>
        <v>0</v>
      </c>
      <c r="G16" s="101">
        <f>SUM(G6:G15)</f>
        <v>0</v>
      </c>
      <c r="H16" s="102"/>
    </row>
    <row r="17" spans="2:8" s="13" customFormat="1" ht="19.5" hidden="1" customHeight="1" thickBot="1" x14ac:dyDescent="0.25">
      <c r="B17" s="209" t="s">
        <v>8</v>
      </c>
      <c r="C17" s="210"/>
      <c r="D17" s="210"/>
      <c r="E17" s="210"/>
      <c r="F17" s="210"/>
      <c r="G17" s="210"/>
      <c r="H17" s="211"/>
    </row>
    <row r="18" spans="2:8" s="13" customFormat="1" ht="14.25" hidden="1" customHeight="1" thickBot="1" x14ac:dyDescent="0.3">
      <c r="B18" s="95" t="s">
        <v>18</v>
      </c>
      <c r="C18" s="96" t="s">
        <v>17</v>
      </c>
      <c r="D18" s="97" t="s">
        <v>7</v>
      </c>
      <c r="E18" s="98" t="s">
        <v>4</v>
      </c>
      <c r="F18" s="99" t="s">
        <v>5</v>
      </c>
      <c r="G18" s="99" t="s">
        <v>6</v>
      </c>
      <c r="H18" s="100" t="s">
        <v>15</v>
      </c>
    </row>
    <row r="19" spans="2:8" s="13" customFormat="1" ht="14.25" hidden="1" customHeight="1" x14ac:dyDescent="0.2">
      <c r="B19" s="69"/>
      <c r="C19" s="69"/>
      <c r="D19" s="69"/>
      <c r="E19" s="70"/>
      <c r="F19" s="71"/>
      <c r="G19" s="72">
        <f>E19-F19</f>
        <v>0</v>
      </c>
      <c r="H19" s="91" t="s">
        <v>16</v>
      </c>
    </row>
    <row r="20" spans="2:8" s="13" customFormat="1" ht="14.25" hidden="1" customHeight="1" x14ac:dyDescent="0.2">
      <c r="B20" s="69"/>
      <c r="C20" s="69"/>
      <c r="D20" s="69"/>
      <c r="E20" s="70"/>
      <c r="F20" s="71"/>
      <c r="G20" s="72">
        <f t="shared" ref="G20:G23" si="2">E20-F20</f>
        <v>0</v>
      </c>
      <c r="H20" s="91" t="s">
        <v>16</v>
      </c>
    </row>
    <row r="21" spans="2:8" s="13" customFormat="1" ht="14.25" hidden="1" customHeight="1" x14ac:dyDescent="0.2">
      <c r="B21" s="69"/>
      <c r="C21" s="69"/>
      <c r="D21" s="69"/>
      <c r="E21" s="70"/>
      <c r="F21" s="71"/>
      <c r="G21" s="72">
        <f t="shared" si="2"/>
        <v>0</v>
      </c>
      <c r="H21" s="91" t="s">
        <v>16</v>
      </c>
    </row>
    <row r="22" spans="2:8" s="13" customFormat="1" ht="14.25" hidden="1" customHeight="1" x14ac:dyDescent="0.2">
      <c r="B22" s="69"/>
      <c r="C22" s="69"/>
      <c r="D22" s="69"/>
      <c r="E22" s="70"/>
      <c r="F22" s="71"/>
      <c r="G22" s="72">
        <f t="shared" si="2"/>
        <v>0</v>
      </c>
      <c r="H22" s="91" t="s">
        <v>16</v>
      </c>
    </row>
    <row r="23" spans="2:8" s="13" customFormat="1" ht="14.25" hidden="1" customHeight="1" x14ac:dyDescent="0.2">
      <c r="B23" s="69"/>
      <c r="C23" s="69"/>
      <c r="D23" s="69"/>
      <c r="E23" s="70"/>
      <c r="F23" s="71"/>
      <c r="G23" s="72">
        <f t="shared" si="2"/>
        <v>0</v>
      </c>
      <c r="H23" s="91" t="s">
        <v>16</v>
      </c>
    </row>
    <row r="24" spans="2:8" s="13" customFormat="1" ht="14.25" hidden="1" customHeight="1" x14ac:dyDescent="0.2">
      <c r="B24" s="69"/>
      <c r="C24" s="69"/>
      <c r="D24" s="69"/>
      <c r="E24" s="70"/>
      <c r="F24" s="71"/>
      <c r="G24" s="72">
        <f t="shared" ref="G24:G28" si="3">E24-F24</f>
        <v>0</v>
      </c>
      <c r="H24" s="91" t="s">
        <v>16</v>
      </c>
    </row>
    <row r="25" spans="2:8" s="13" customFormat="1" ht="14.25" hidden="1" customHeight="1" x14ac:dyDescent="0.2">
      <c r="B25" s="69"/>
      <c r="C25" s="69"/>
      <c r="D25" s="69"/>
      <c r="E25" s="70"/>
      <c r="F25" s="71"/>
      <c r="G25" s="72">
        <f t="shared" si="3"/>
        <v>0</v>
      </c>
      <c r="H25" s="91" t="s">
        <v>16</v>
      </c>
    </row>
    <row r="26" spans="2:8" s="13" customFormat="1" ht="14.25" hidden="1" customHeight="1" x14ac:dyDescent="0.2">
      <c r="B26" s="69"/>
      <c r="C26" s="69"/>
      <c r="D26" s="69"/>
      <c r="E26" s="70"/>
      <c r="F26" s="71"/>
      <c r="G26" s="72">
        <f t="shared" si="3"/>
        <v>0</v>
      </c>
      <c r="H26" s="91" t="s">
        <v>16</v>
      </c>
    </row>
    <row r="27" spans="2:8" s="13" customFormat="1" ht="14.25" hidden="1" customHeight="1" x14ac:dyDescent="0.2">
      <c r="B27" s="69"/>
      <c r="C27" s="69"/>
      <c r="D27" s="69"/>
      <c r="E27" s="70"/>
      <c r="F27" s="71"/>
      <c r="G27" s="72">
        <f t="shared" si="3"/>
        <v>0</v>
      </c>
      <c r="H27" s="91" t="s">
        <v>16</v>
      </c>
    </row>
    <row r="28" spans="2:8" s="13" customFormat="1" ht="15" hidden="1" thickBot="1" x14ac:dyDescent="0.25">
      <c r="B28" s="69"/>
      <c r="C28" s="69"/>
      <c r="D28" s="69"/>
      <c r="E28" s="70"/>
      <c r="F28" s="71"/>
      <c r="G28" s="72">
        <f t="shared" si="3"/>
        <v>0</v>
      </c>
      <c r="H28" s="91" t="s">
        <v>16</v>
      </c>
    </row>
    <row r="29" spans="2:8" s="68" customFormat="1" ht="15.75" hidden="1" customHeight="1" thickBot="1" x14ac:dyDescent="0.25">
      <c r="B29" s="193" t="s">
        <v>2</v>
      </c>
      <c r="C29" s="194"/>
      <c r="D29" s="195"/>
      <c r="E29" s="101">
        <f>SUM(E18:E28)</f>
        <v>0</v>
      </c>
      <c r="F29" s="101">
        <f t="shared" ref="F29:G29" si="4">SUM(F18:F28)</f>
        <v>0</v>
      </c>
      <c r="G29" s="101">
        <f t="shared" si="4"/>
        <v>0</v>
      </c>
      <c r="H29" s="102" t="e">
        <f>F29/E29</f>
        <v>#DIV/0!</v>
      </c>
    </row>
    <row r="30" spans="2:8" s="13" customFormat="1" ht="19.5" hidden="1" customHeight="1" thickBot="1" x14ac:dyDescent="0.25">
      <c r="B30" s="196" t="s">
        <v>10</v>
      </c>
      <c r="C30" s="197"/>
      <c r="D30" s="197"/>
      <c r="E30" s="197"/>
      <c r="F30" s="197"/>
      <c r="G30" s="197"/>
      <c r="H30" s="198"/>
    </row>
    <row r="31" spans="2:8" s="13" customFormat="1" ht="19.5" hidden="1" thickBot="1" x14ac:dyDescent="0.3">
      <c r="B31" s="95" t="s">
        <v>18</v>
      </c>
      <c r="C31" s="96" t="s">
        <v>17</v>
      </c>
      <c r="D31" s="97" t="s">
        <v>7</v>
      </c>
      <c r="E31" s="98" t="s">
        <v>4</v>
      </c>
      <c r="F31" s="99" t="s">
        <v>5</v>
      </c>
      <c r="G31" s="99" t="s">
        <v>6</v>
      </c>
      <c r="H31" s="100" t="s">
        <v>15</v>
      </c>
    </row>
    <row r="32" spans="2:8" s="13" customFormat="1" hidden="1" x14ac:dyDescent="0.2">
      <c r="B32" s="69"/>
      <c r="C32" s="69"/>
      <c r="D32" s="69"/>
      <c r="E32" s="70"/>
      <c r="F32" s="71"/>
      <c r="G32" s="72">
        <f t="shared" ref="G32:G37" si="5">E32-F32</f>
        <v>0</v>
      </c>
      <c r="H32" s="91" t="s">
        <v>16</v>
      </c>
    </row>
    <row r="33" spans="2:8" s="13" customFormat="1" hidden="1" x14ac:dyDescent="0.2">
      <c r="B33" s="69"/>
      <c r="C33" s="69"/>
      <c r="D33" s="69"/>
      <c r="E33" s="70"/>
      <c r="F33" s="71"/>
      <c r="G33" s="72">
        <f t="shared" si="5"/>
        <v>0</v>
      </c>
      <c r="H33" s="91" t="s">
        <v>16</v>
      </c>
    </row>
    <row r="34" spans="2:8" s="13" customFormat="1" hidden="1" x14ac:dyDescent="0.2">
      <c r="B34" s="69"/>
      <c r="C34" s="69"/>
      <c r="D34" s="69"/>
      <c r="E34" s="70"/>
      <c r="F34" s="71"/>
      <c r="G34" s="72">
        <f t="shared" si="5"/>
        <v>0</v>
      </c>
      <c r="H34" s="91" t="s">
        <v>16</v>
      </c>
    </row>
    <row r="35" spans="2:8" s="13" customFormat="1" hidden="1" x14ac:dyDescent="0.2">
      <c r="B35" s="69"/>
      <c r="C35" s="69"/>
      <c r="D35" s="69"/>
      <c r="E35" s="70"/>
      <c r="F35" s="71"/>
      <c r="G35" s="72">
        <f t="shared" si="5"/>
        <v>0</v>
      </c>
      <c r="H35" s="91" t="s">
        <v>16</v>
      </c>
    </row>
    <row r="36" spans="2:8" s="13" customFormat="1" hidden="1" x14ac:dyDescent="0.2">
      <c r="B36" s="69"/>
      <c r="C36" s="69"/>
      <c r="D36" s="69"/>
      <c r="E36" s="70"/>
      <c r="F36" s="71"/>
      <c r="G36" s="72">
        <f t="shared" si="5"/>
        <v>0</v>
      </c>
      <c r="H36" s="91" t="s">
        <v>16</v>
      </c>
    </row>
    <row r="37" spans="2:8" s="13" customFormat="1" hidden="1" x14ac:dyDescent="0.2">
      <c r="B37" s="69"/>
      <c r="C37" s="69"/>
      <c r="D37" s="69"/>
      <c r="E37" s="70"/>
      <c r="F37" s="71"/>
      <c r="G37" s="72">
        <f t="shared" si="5"/>
        <v>0</v>
      </c>
      <c r="H37" s="91" t="s">
        <v>16</v>
      </c>
    </row>
    <row r="38" spans="2:8" s="13" customFormat="1" hidden="1" x14ac:dyDescent="0.2">
      <c r="B38" s="69"/>
      <c r="C38" s="69"/>
      <c r="D38" s="69"/>
      <c r="E38" s="70"/>
      <c r="F38" s="71"/>
      <c r="G38" s="72">
        <f t="shared" ref="G38:G40" si="6">E38-F38</f>
        <v>0</v>
      </c>
      <c r="H38" s="91" t="s">
        <v>16</v>
      </c>
    </row>
    <row r="39" spans="2:8" s="13" customFormat="1" hidden="1" x14ac:dyDescent="0.2">
      <c r="B39" s="69"/>
      <c r="C39" s="69"/>
      <c r="D39" s="69"/>
      <c r="E39" s="70"/>
      <c r="F39" s="71"/>
      <c r="G39" s="72">
        <f t="shared" si="6"/>
        <v>0</v>
      </c>
      <c r="H39" s="91" t="s">
        <v>16</v>
      </c>
    </row>
    <row r="40" spans="2:8" s="13" customFormat="1" ht="15" hidden="1" thickBot="1" x14ac:dyDescent="0.25">
      <c r="B40" s="69"/>
      <c r="C40" s="69"/>
      <c r="D40" s="69"/>
      <c r="E40" s="70"/>
      <c r="F40" s="71"/>
      <c r="G40" s="72">
        <f t="shared" si="6"/>
        <v>0</v>
      </c>
      <c r="H40" s="91" t="s">
        <v>16</v>
      </c>
    </row>
    <row r="41" spans="2:8" s="68" customFormat="1" ht="45" hidden="1" customHeight="1" thickBot="1" x14ac:dyDescent="0.25">
      <c r="B41" s="199" t="s">
        <v>3</v>
      </c>
      <c r="C41" s="200"/>
      <c r="D41" s="201"/>
      <c r="E41" s="101">
        <f>SUM(E31:E40)</f>
        <v>0</v>
      </c>
      <c r="F41" s="101">
        <f t="shared" ref="F41:G41" si="7">SUM(F31:F40)</f>
        <v>0</v>
      </c>
      <c r="G41" s="101">
        <f t="shared" si="7"/>
        <v>0</v>
      </c>
      <c r="H41" s="103" t="s">
        <v>16</v>
      </c>
    </row>
    <row r="42" spans="2:8" s="13" customFormat="1" ht="19.5" customHeight="1" thickBot="1" x14ac:dyDescent="0.25">
      <c r="B42" s="196" t="s">
        <v>14</v>
      </c>
      <c r="C42" s="197"/>
      <c r="D42" s="197"/>
      <c r="E42" s="197"/>
      <c r="F42" s="197"/>
      <c r="G42" s="197"/>
      <c r="H42" s="198"/>
    </row>
    <row r="43" spans="2:8" s="13" customFormat="1" ht="42" thickBot="1" x14ac:dyDescent="0.3">
      <c r="B43" s="95" t="s">
        <v>18</v>
      </c>
      <c r="C43" s="96" t="s">
        <v>17</v>
      </c>
      <c r="D43" s="97" t="s">
        <v>7</v>
      </c>
      <c r="E43" s="98" t="s">
        <v>4</v>
      </c>
      <c r="F43" s="99" t="s">
        <v>5</v>
      </c>
      <c r="G43" s="99" t="s">
        <v>6</v>
      </c>
      <c r="H43" s="100" t="s">
        <v>15</v>
      </c>
    </row>
    <row r="44" spans="2:8" s="13" customFormat="1" x14ac:dyDescent="0.2">
      <c r="B44" s="87"/>
      <c r="C44" s="87"/>
      <c r="D44" s="87"/>
      <c r="E44" s="88"/>
      <c r="F44" s="71"/>
      <c r="G44" s="72">
        <f t="shared" ref="G44:G47" si="8">E44-F44</f>
        <v>0</v>
      </c>
      <c r="H44" s="91" t="s">
        <v>16</v>
      </c>
    </row>
    <row r="45" spans="2:8" s="13" customFormat="1" x14ac:dyDescent="0.2">
      <c r="B45" s="87"/>
      <c r="C45" s="87"/>
      <c r="D45" s="87"/>
      <c r="E45" s="88"/>
      <c r="F45" s="71"/>
      <c r="G45" s="72">
        <f t="shared" si="8"/>
        <v>0</v>
      </c>
      <c r="H45" s="91" t="s">
        <v>16</v>
      </c>
    </row>
    <row r="46" spans="2:8" s="13" customFormat="1" x14ac:dyDescent="0.2">
      <c r="B46" s="87"/>
      <c r="C46" s="87"/>
      <c r="D46" s="87"/>
      <c r="E46" s="88"/>
      <c r="F46" s="71"/>
      <c r="G46" s="72">
        <f t="shared" si="8"/>
        <v>0</v>
      </c>
      <c r="H46" s="91" t="s">
        <v>16</v>
      </c>
    </row>
    <row r="47" spans="2:8" s="13" customFormat="1" x14ac:dyDescent="0.2">
      <c r="B47" s="87"/>
      <c r="C47" s="87"/>
      <c r="D47" s="87"/>
      <c r="E47" s="88"/>
      <c r="F47" s="71"/>
      <c r="G47" s="72">
        <f t="shared" si="8"/>
        <v>0</v>
      </c>
      <c r="H47" s="91" t="s">
        <v>16</v>
      </c>
    </row>
    <row r="48" spans="2:8" s="13" customFormat="1" x14ac:dyDescent="0.2">
      <c r="B48" s="87"/>
      <c r="C48" s="87"/>
      <c r="D48" s="87"/>
      <c r="E48" s="88"/>
      <c r="F48" s="71"/>
      <c r="G48" s="72">
        <f>E48-F48</f>
        <v>0</v>
      </c>
      <c r="H48" s="91" t="s">
        <v>16</v>
      </c>
    </row>
    <row r="49" spans="2:8" s="13" customFormat="1" x14ac:dyDescent="0.2">
      <c r="B49" s="87"/>
      <c r="C49" s="87"/>
      <c r="D49" s="87"/>
      <c r="E49" s="88"/>
      <c r="F49" s="71"/>
      <c r="G49" s="72">
        <f t="shared" ref="G49:G52" si="9">E49-F49</f>
        <v>0</v>
      </c>
      <c r="H49" s="91" t="s">
        <v>16</v>
      </c>
    </row>
    <row r="50" spans="2:8" s="13" customFormat="1" x14ac:dyDescent="0.2">
      <c r="B50" s="87"/>
      <c r="C50" s="87"/>
      <c r="D50" s="87"/>
      <c r="E50" s="88"/>
      <c r="F50" s="71"/>
      <c r="G50" s="72">
        <f t="shared" si="9"/>
        <v>0</v>
      </c>
      <c r="H50" s="91" t="s">
        <v>16</v>
      </c>
    </row>
    <row r="51" spans="2:8" s="13" customFormat="1" x14ac:dyDescent="0.2">
      <c r="B51" s="87"/>
      <c r="C51" s="87"/>
      <c r="D51" s="87"/>
      <c r="E51" s="88"/>
      <c r="F51" s="71"/>
      <c r="G51" s="72">
        <f t="shared" si="9"/>
        <v>0</v>
      </c>
      <c r="H51" s="91" t="s">
        <v>16</v>
      </c>
    </row>
    <row r="52" spans="2:8" s="13" customFormat="1" ht="15" thickBot="1" x14ac:dyDescent="0.25">
      <c r="B52" s="73"/>
      <c r="C52" s="73"/>
      <c r="D52" s="74"/>
      <c r="E52" s="75"/>
      <c r="F52" s="76"/>
      <c r="G52" s="72">
        <f t="shared" si="9"/>
        <v>0</v>
      </c>
      <c r="H52" s="91" t="s">
        <v>16</v>
      </c>
    </row>
    <row r="53" spans="2:8" s="68" customFormat="1" ht="15.75" customHeight="1" thickBot="1" x14ac:dyDescent="0.25">
      <c r="B53" s="193" t="s">
        <v>13</v>
      </c>
      <c r="C53" s="194"/>
      <c r="D53" s="195"/>
      <c r="E53" s="101">
        <f>SUM(E43:E52)</f>
        <v>0</v>
      </c>
      <c r="F53" s="101">
        <f t="shared" ref="F53:G53" si="10">SUM(F43:F52)</f>
        <v>0</v>
      </c>
      <c r="G53" s="101">
        <f t="shared" si="10"/>
        <v>0</v>
      </c>
      <c r="H53" s="104" t="s">
        <v>16</v>
      </c>
    </row>
    <row r="54" spans="2:8" s="13" customFormat="1" ht="19.5" hidden="1" customHeight="1" thickBot="1" x14ac:dyDescent="0.25">
      <c r="B54" s="196" t="s">
        <v>11</v>
      </c>
      <c r="C54" s="197"/>
      <c r="D54" s="197"/>
      <c r="E54" s="197"/>
      <c r="F54" s="197"/>
      <c r="G54" s="197"/>
      <c r="H54" s="198"/>
    </row>
    <row r="55" spans="2:8" s="13" customFormat="1" ht="19.5" hidden="1" thickBot="1" x14ac:dyDescent="0.3">
      <c r="B55" s="95" t="s">
        <v>18</v>
      </c>
      <c r="C55" s="96" t="s">
        <v>17</v>
      </c>
      <c r="D55" s="97" t="s">
        <v>7</v>
      </c>
      <c r="E55" s="98" t="s">
        <v>4</v>
      </c>
      <c r="F55" s="99" t="s">
        <v>5</v>
      </c>
      <c r="G55" s="99" t="s">
        <v>6</v>
      </c>
      <c r="H55" s="100" t="s">
        <v>15</v>
      </c>
    </row>
    <row r="56" spans="2:8" s="13" customFormat="1" hidden="1" x14ac:dyDescent="0.2">
      <c r="B56" s="87"/>
      <c r="C56" s="87"/>
      <c r="D56" s="87"/>
      <c r="E56" s="88"/>
      <c r="F56" s="71"/>
      <c r="G56" s="72">
        <f>E56-F56</f>
        <v>0</v>
      </c>
      <c r="H56" s="91" t="s">
        <v>16</v>
      </c>
    </row>
    <row r="57" spans="2:8" s="13" customFormat="1" hidden="1" x14ac:dyDescent="0.2">
      <c r="B57" s="87"/>
      <c r="C57" s="87"/>
      <c r="D57" s="87"/>
      <c r="E57" s="88"/>
      <c r="F57" s="71"/>
      <c r="G57" s="89">
        <f t="shared" ref="G57:G65" si="11">E57-F57</f>
        <v>0</v>
      </c>
      <c r="H57" s="91" t="s">
        <v>16</v>
      </c>
    </row>
    <row r="58" spans="2:8" s="13" customFormat="1" hidden="1" x14ac:dyDescent="0.2">
      <c r="B58" s="87"/>
      <c r="C58" s="87"/>
      <c r="D58" s="87"/>
      <c r="E58" s="88"/>
      <c r="F58" s="71"/>
      <c r="G58" s="89">
        <f t="shared" ref="G58:G61" si="12">E58-F58</f>
        <v>0</v>
      </c>
      <c r="H58" s="91" t="s">
        <v>16</v>
      </c>
    </row>
    <row r="59" spans="2:8" s="13" customFormat="1" hidden="1" x14ac:dyDescent="0.2">
      <c r="B59" s="87"/>
      <c r="C59" s="87"/>
      <c r="D59" s="87"/>
      <c r="E59" s="88"/>
      <c r="F59" s="71"/>
      <c r="G59" s="89">
        <f t="shared" si="12"/>
        <v>0</v>
      </c>
      <c r="H59" s="91" t="s">
        <v>16</v>
      </c>
    </row>
    <row r="60" spans="2:8" s="13" customFormat="1" hidden="1" x14ac:dyDescent="0.2">
      <c r="B60" s="87"/>
      <c r="C60" s="87"/>
      <c r="D60" s="87"/>
      <c r="E60" s="88"/>
      <c r="F60" s="71"/>
      <c r="G60" s="89">
        <f t="shared" si="12"/>
        <v>0</v>
      </c>
      <c r="H60" s="91" t="s">
        <v>16</v>
      </c>
    </row>
    <row r="61" spans="2:8" s="13" customFormat="1" hidden="1" x14ac:dyDescent="0.2">
      <c r="B61" s="87"/>
      <c r="C61" s="87"/>
      <c r="D61" s="87"/>
      <c r="E61" s="88"/>
      <c r="F61" s="71"/>
      <c r="G61" s="89">
        <f t="shared" si="12"/>
        <v>0</v>
      </c>
      <c r="H61" s="91" t="s">
        <v>16</v>
      </c>
    </row>
    <row r="62" spans="2:8" s="13" customFormat="1" hidden="1" x14ac:dyDescent="0.2">
      <c r="B62" s="87"/>
      <c r="C62" s="87"/>
      <c r="D62" s="87"/>
      <c r="E62" s="88"/>
      <c r="F62" s="71"/>
      <c r="G62" s="89">
        <f t="shared" si="11"/>
        <v>0</v>
      </c>
      <c r="H62" s="91" t="s">
        <v>16</v>
      </c>
    </row>
    <row r="63" spans="2:8" s="13" customFormat="1" hidden="1" x14ac:dyDescent="0.2">
      <c r="B63" s="87"/>
      <c r="C63" s="87"/>
      <c r="D63" s="87"/>
      <c r="E63" s="88"/>
      <c r="F63" s="71"/>
      <c r="G63" s="72">
        <f t="shared" si="11"/>
        <v>0</v>
      </c>
      <c r="H63" s="91" t="s">
        <v>16</v>
      </c>
    </row>
    <row r="64" spans="2:8" s="13" customFormat="1" hidden="1" x14ac:dyDescent="0.2">
      <c r="B64" s="87"/>
      <c r="C64" s="87"/>
      <c r="D64" s="87"/>
      <c r="E64" s="88"/>
      <c r="F64" s="71"/>
      <c r="G64" s="89">
        <f t="shared" si="11"/>
        <v>0</v>
      </c>
      <c r="H64" s="91" t="s">
        <v>16</v>
      </c>
    </row>
    <row r="65" spans="2:8" s="13" customFormat="1" ht="15" hidden="1" thickBot="1" x14ac:dyDescent="0.25">
      <c r="B65" s="73"/>
      <c r="C65" s="73"/>
      <c r="D65" s="74"/>
      <c r="E65" s="75"/>
      <c r="F65" s="76"/>
      <c r="G65" s="72">
        <f t="shared" si="11"/>
        <v>0</v>
      </c>
      <c r="H65" s="91" t="s">
        <v>16</v>
      </c>
    </row>
    <row r="66" spans="2:8" s="68" customFormat="1" ht="15.75" hidden="1" customHeight="1" thickBot="1" x14ac:dyDescent="0.25">
      <c r="B66" s="193" t="s">
        <v>12</v>
      </c>
      <c r="C66" s="194"/>
      <c r="D66" s="195"/>
      <c r="E66" s="101">
        <f>SUM(E55:E65)</f>
        <v>0</v>
      </c>
      <c r="F66" s="101">
        <f t="shared" ref="F66:G66" si="13">SUM(F55:F65)</f>
        <v>0</v>
      </c>
      <c r="G66" s="101">
        <f t="shared" si="13"/>
        <v>0</v>
      </c>
      <c r="H66" s="104" t="s">
        <v>16</v>
      </c>
    </row>
    <row r="67" spans="2:8" s="13" customFormat="1" x14ac:dyDescent="0.2">
      <c r="E67" s="16"/>
      <c r="F67" s="16"/>
      <c r="G67" s="16"/>
      <c r="H67" s="85"/>
    </row>
    <row r="68" spans="2:8" s="13" customFormat="1" x14ac:dyDescent="0.2">
      <c r="B68" s="20"/>
      <c r="C68" s="20"/>
      <c r="D68" s="20"/>
      <c r="E68" s="16"/>
      <c r="F68" s="16"/>
      <c r="G68" s="16"/>
      <c r="H68" s="85"/>
    </row>
    <row r="69" spans="2:8" s="13" customFormat="1" x14ac:dyDescent="0.2">
      <c r="E69" s="16"/>
      <c r="F69" s="16"/>
      <c r="G69" s="16"/>
      <c r="H69" s="85"/>
    </row>
    <row r="70" spans="2:8" s="13" customFormat="1" x14ac:dyDescent="0.2">
      <c r="E70" s="16"/>
      <c r="F70" s="16"/>
      <c r="G70" s="16"/>
      <c r="H70" s="85"/>
    </row>
    <row r="71" spans="2:8" s="13" customFormat="1" x14ac:dyDescent="0.2">
      <c r="D71" s="21"/>
      <c r="E71" s="16"/>
      <c r="F71" s="16"/>
      <c r="G71" s="16"/>
      <c r="H71" s="85"/>
    </row>
    <row r="72" spans="2:8" s="13" customFormat="1" x14ac:dyDescent="0.2">
      <c r="D72" s="21"/>
      <c r="E72" s="16"/>
      <c r="F72" s="16"/>
      <c r="G72" s="16"/>
      <c r="H72" s="85"/>
    </row>
    <row r="73" spans="2:8" s="13" customFormat="1" x14ac:dyDescent="0.2">
      <c r="D73" s="21"/>
      <c r="E73" s="16"/>
      <c r="F73" s="16"/>
      <c r="G73" s="16"/>
      <c r="H73" s="85"/>
    </row>
    <row r="74" spans="2:8" s="13" customFormat="1" x14ac:dyDescent="0.2">
      <c r="D74" s="21"/>
      <c r="E74" s="16"/>
      <c r="F74" s="16"/>
      <c r="G74" s="16"/>
      <c r="H74" s="85"/>
    </row>
    <row r="75" spans="2:8" s="13" customFormat="1" x14ac:dyDescent="0.2">
      <c r="D75" s="21"/>
      <c r="E75" s="16"/>
      <c r="F75" s="16"/>
      <c r="G75" s="16"/>
      <c r="H75" s="85"/>
    </row>
    <row r="76" spans="2:8" s="13" customFormat="1" x14ac:dyDescent="0.2">
      <c r="D76" s="22"/>
      <c r="E76" s="16"/>
      <c r="F76" s="16"/>
      <c r="G76" s="16"/>
      <c r="H76" s="85"/>
    </row>
    <row r="77" spans="2:8" s="13" customFormat="1" x14ac:dyDescent="0.2">
      <c r="E77" s="16"/>
      <c r="F77" s="16"/>
      <c r="G77" s="16"/>
      <c r="H77" s="85"/>
    </row>
    <row r="78" spans="2:8" s="13" customFormat="1" x14ac:dyDescent="0.2">
      <c r="B78" s="20"/>
      <c r="C78" s="20"/>
      <c r="D78" s="20"/>
      <c r="E78" s="23"/>
      <c r="F78" s="23"/>
      <c r="G78" s="16"/>
      <c r="H78" s="85"/>
    </row>
    <row r="79" spans="2:8" s="13" customFormat="1" x14ac:dyDescent="0.2">
      <c r="B79" s="17"/>
      <c r="C79" s="17"/>
      <c r="D79" s="17"/>
      <c r="E79" s="15"/>
      <c r="F79" s="15"/>
      <c r="G79" s="16"/>
      <c r="H79" s="85"/>
    </row>
    <row r="80" spans="2:8" s="13" customFormat="1" x14ac:dyDescent="0.2">
      <c r="B80" s="24"/>
      <c r="C80" s="24"/>
      <c r="D80" s="24"/>
      <c r="E80" s="25"/>
      <c r="F80" s="25"/>
      <c r="G80" s="16"/>
      <c r="H80" s="85"/>
    </row>
    <row r="81" spans="2:8" s="13" customFormat="1" x14ac:dyDescent="0.2">
      <c r="E81" s="16"/>
      <c r="F81" s="16"/>
      <c r="G81" s="16"/>
      <c r="H81" s="85"/>
    </row>
    <row r="82" spans="2:8" s="13" customFormat="1" x14ac:dyDescent="0.2">
      <c r="E82" s="16"/>
      <c r="F82" s="16"/>
      <c r="G82" s="16"/>
      <c r="H82" s="85"/>
    </row>
    <row r="83" spans="2:8" s="13" customFormat="1" x14ac:dyDescent="0.2">
      <c r="B83" s="20"/>
      <c r="C83" s="20"/>
      <c r="D83" s="20"/>
      <c r="E83" s="23"/>
      <c r="F83" s="23"/>
      <c r="G83" s="16"/>
      <c r="H83" s="85"/>
    </row>
    <row r="84" spans="2:8" s="13" customFormat="1" x14ac:dyDescent="0.2">
      <c r="B84" s="26"/>
      <c r="C84" s="26"/>
      <c r="D84" s="26"/>
      <c r="E84" s="27"/>
      <c r="F84" s="27"/>
      <c r="G84" s="16"/>
      <c r="H84" s="85"/>
    </row>
    <row r="85" spans="2:8" s="13" customFormat="1" x14ac:dyDescent="0.2">
      <c r="B85" s="14"/>
      <c r="C85" s="14"/>
      <c r="D85" s="14"/>
      <c r="E85" s="15"/>
      <c r="F85" s="15"/>
      <c r="G85" s="16"/>
      <c r="H85" s="85"/>
    </row>
    <row r="86" spans="2:8" s="13" customFormat="1" x14ac:dyDescent="0.2">
      <c r="B86" s="18"/>
      <c r="C86" s="18"/>
      <c r="D86" s="18"/>
      <c r="E86" s="19"/>
      <c r="F86" s="19"/>
      <c r="G86" s="16"/>
      <c r="H86" s="85"/>
    </row>
    <row r="87" spans="2:8" s="13" customFormat="1" x14ac:dyDescent="0.2">
      <c r="B87" s="14"/>
      <c r="C87" s="14"/>
      <c r="D87" s="14"/>
      <c r="E87" s="15"/>
      <c r="F87" s="15"/>
      <c r="G87" s="16"/>
      <c r="H87" s="85"/>
    </row>
    <row r="88" spans="2:8" s="13" customFormat="1" x14ac:dyDescent="0.2">
      <c r="B88" s="18"/>
      <c r="C88" s="18"/>
      <c r="D88" s="18"/>
      <c r="E88" s="19"/>
      <c r="F88" s="19"/>
      <c r="G88" s="16"/>
      <c r="H88" s="85"/>
    </row>
    <row r="89" spans="2:8" s="13" customFormat="1" x14ac:dyDescent="0.2">
      <c r="B89" s="14"/>
      <c r="C89" s="14"/>
      <c r="D89" s="14"/>
      <c r="E89" s="15"/>
      <c r="F89" s="15"/>
      <c r="G89" s="16"/>
      <c r="H89" s="85"/>
    </row>
    <row r="90" spans="2:8" s="13" customFormat="1" x14ac:dyDescent="0.2">
      <c r="B90" s="18"/>
      <c r="C90" s="18"/>
      <c r="D90" s="18"/>
      <c r="E90" s="19"/>
      <c r="F90" s="19"/>
      <c r="G90" s="16"/>
      <c r="H90" s="85"/>
    </row>
    <row r="91" spans="2:8" s="13" customFormat="1" x14ac:dyDescent="0.2">
      <c r="B91" s="14"/>
      <c r="C91" s="14"/>
      <c r="D91" s="14"/>
      <c r="E91" s="15"/>
      <c r="F91" s="15"/>
      <c r="G91" s="16"/>
      <c r="H91" s="85"/>
    </row>
    <row r="92" spans="2:8" s="13" customFormat="1" x14ac:dyDescent="0.2">
      <c r="B92" s="18"/>
      <c r="C92" s="18"/>
      <c r="D92" s="18"/>
      <c r="E92" s="19"/>
      <c r="F92" s="19"/>
      <c r="G92" s="16"/>
      <c r="H92" s="85"/>
    </row>
    <row r="93" spans="2:8" s="13" customFormat="1" x14ac:dyDescent="0.2">
      <c r="B93" s="14"/>
      <c r="C93" s="14"/>
      <c r="D93" s="14"/>
      <c r="E93" s="15"/>
      <c r="F93" s="15"/>
      <c r="G93" s="16"/>
      <c r="H93" s="85"/>
    </row>
    <row r="94" spans="2:8" s="13" customFormat="1" x14ac:dyDescent="0.2">
      <c r="B94" s="18"/>
      <c r="C94" s="18"/>
      <c r="D94" s="18"/>
      <c r="E94" s="19"/>
      <c r="F94" s="19"/>
      <c r="G94" s="16"/>
      <c r="H94" s="85"/>
    </row>
    <row r="95" spans="2:8" s="13" customFormat="1" x14ac:dyDescent="0.2">
      <c r="E95" s="16"/>
      <c r="F95" s="16"/>
      <c r="G95" s="16"/>
      <c r="H95" s="85"/>
    </row>
    <row r="96" spans="2:8" s="13" customFormat="1" x14ac:dyDescent="0.2">
      <c r="E96" s="16"/>
      <c r="F96" s="16"/>
      <c r="G96" s="16"/>
      <c r="H96" s="85"/>
    </row>
    <row r="97" spans="2:8" s="13" customFormat="1" x14ac:dyDescent="0.2">
      <c r="E97" s="16"/>
      <c r="F97" s="16"/>
      <c r="G97" s="16"/>
      <c r="H97" s="85"/>
    </row>
    <row r="98" spans="2:8" s="13" customFormat="1" x14ac:dyDescent="0.2">
      <c r="D98" s="21"/>
      <c r="E98" s="16"/>
      <c r="F98" s="16"/>
      <c r="G98" s="16"/>
      <c r="H98" s="85"/>
    </row>
    <row r="99" spans="2:8" s="13" customFormat="1" x14ac:dyDescent="0.2">
      <c r="D99" s="21"/>
      <c r="E99" s="16"/>
      <c r="F99" s="16"/>
      <c r="G99" s="16"/>
      <c r="H99" s="85"/>
    </row>
    <row r="100" spans="2:8" s="13" customFormat="1" x14ac:dyDescent="0.2">
      <c r="B100" s="21"/>
      <c r="C100" s="21"/>
      <c r="D100" s="21"/>
      <c r="E100" s="16"/>
      <c r="F100" s="16"/>
      <c r="G100" s="16"/>
      <c r="H100" s="85"/>
    </row>
    <row r="101" spans="2:8" s="13" customFormat="1" x14ac:dyDescent="0.2">
      <c r="D101" s="28"/>
      <c r="E101" s="16"/>
      <c r="F101" s="16"/>
      <c r="G101" s="16"/>
      <c r="H101" s="85"/>
    </row>
    <row r="102" spans="2:8" s="13" customFormat="1" x14ac:dyDescent="0.2">
      <c r="D102" s="28"/>
      <c r="E102" s="16"/>
      <c r="F102" s="16"/>
      <c r="G102" s="16"/>
      <c r="H102" s="85"/>
    </row>
    <row r="103" spans="2:8" s="13" customFormat="1" x14ac:dyDescent="0.2">
      <c r="D103" s="21"/>
      <c r="E103" s="16"/>
      <c r="F103" s="16"/>
      <c r="G103" s="16"/>
      <c r="H103" s="85"/>
    </row>
    <row r="104" spans="2:8" s="13" customFormat="1" x14ac:dyDescent="0.2">
      <c r="D104" s="21"/>
      <c r="E104" s="16"/>
      <c r="F104" s="16"/>
      <c r="G104" s="16"/>
      <c r="H104" s="85"/>
    </row>
    <row r="105" spans="2:8" s="13" customFormat="1" x14ac:dyDescent="0.2">
      <c r="D105" s="21"/>
      <c r="E105" s="16"/>
      <c r="F105" s="16"/>
      <c r="G105" s="16"/>
      <c r="H105" s="85"/>
    </row>
    <row r="106" spans="2:8" s="13" customFormat="1" x14ac:dyDescent="0.2">
      <c r="D106" s="21"/>
      <c r="E106" s="16"/>
      <c r="F106" s="16"/>
      <c r="G106" s="16"/>
      <c r="H106" s="85"/>
    </row>
    <row r="107" spans="2:8" s="13" customFormat="1" x14ac:dyDescent="0.2">
      <c r="D107" s="21"/>
      <c r="E107" s="16"/>
      <c r="F107" s="16"/>
      <c r="G107" s="16"/>
      <c r="H107" s="85"/>
    </row>
    <row r="108" spans="2:8" s="13" customFormat="1" x14ac:dyDescent="0.2">
      <c r="D108" s="21"/>
      <c r="E108" s="16"/>
      <c r="F108" s="16"/>
      <c r="G108" s="16"/>
      <c r="H108" s="85"/>
    </row>
    <row r="109" spans="2:8" s="13" customFormat="1" x14ac:dyDescent="0.2">
      <c r="D109" s="21"/>
      <c r="E109" s="16"/>
      <c r="F109" s="16"/>
      <c r="G109" s="16"/>
      <c r="H109" s="85"/>
    </row>
    <row r="110" spans="2:8" s="13" customFormat="1" x14ac:dyDescent="0.2">
      <c r="D110" s="21"/>
      <c r="E110" s="16"/>
      <c r="F110" s="16"/>
      <c r="G110" s="16"/>
      <c r="H110" s="85"/>
    </row>
    <row r="111" spans="2:8" s="13" customFormat="1" x14ac:dyDescent="0.2">
      <c r="D111" s="21"/>
      <c r="E111" s="16"/>
      <c r="F111" s="16"/>
      <c r="G111" s="16"/>
      <c r="H111" s="85"/>
    </row>
    <row r="112" spans="2:8" s="13" customFormat="1" x14ac:dyDescent="0.2">
      <c r="D112" s="21"/>
      <c r="E112" s="16"/>
      <c r="F112" s="16"/>
      <c r="G112" s="16"/>
      <c r="H112" s="85"/>
    </row>
    <row r="113" spans="2:8" s="13" customFormat="1" x14ac:dyDescent="0.2">
      <c r="D113" s="21"/>
      <c r="E113" s="16"/>
      <c r="F113" s="16"/>
      <c r="G113" s="16"/>
      <c r="H113" s="85"/>
    </row>
    <row r="114" spans="2:8" s="13" customFormat="1" x14ac:dyDescent="0.2">
      <c r="D114" s="21"/>
      <c r="E114" s="16"/>
      <c r="F114" s="16"/>
      <c r="G114" s="16"/>
      <c r="H114" s="85"/>
    </row>
    <row r="115" spans="2:8" s="13" customFormat="1" x14ac:dyDescent="0.2">
      <c r="D115" s="29"/>
      <c r="E115" s="16"/>
      <c r="F115" s="16"/>
      <c r="G115" s="16"/>
      <c r="H115" s="85"/>
    </row>
    <row r="116" spans="2:8" s="13" customFormat="1" x14ac:dyDescent="0.2">
      <c r="E116" s="16"/>
      <c r="F116" s="16"/>
      <c r="G116" s="16"/>
      <c r="H116" s="85"/>
    </row>
    <row r="117" spans="2:8" s="13" customFormat="1" x14ac:dyDescent="0.2">
      <c r="E117" s="16"/>
      <c r="F117" s="16"/>
      <c r="G117" s="16"/>
      <c r="H117" s="85"/>
    </row>
    <row r="118" spans="2:8" s="13" customFormat="1" x14ac:dyDescent="0.2">
      <c r="D118" s="21"/>
      <c r="E118" s="16"/>
      <c r="F118" s="16"/>
      <c r="G118" s="16"/>
      <c r="H118" s="85"/>
    </row>
    <row r="119" spans="2:8" s="13" customFormat="1" x14ac:dyDescent="0.2">
      <c r="D119" s="21"/>
      <c r="E119" s="16"/>
      <c r="F119" s="16"/>
      <c r="G119" s="16"/>
      <c r="H119" s="85"/>
    </row>
    <row r="120" spans="2:8" x14ac:dyDescent="0.2">
      <c r="B120" s="13"/>
      <c r="C120" s="13"/>
      <c r="D120" s="21"/>
      <c r="E120" s="16"/>
      <c r="F120" s="16"/>
      <c r="G120" s="16"/>
      <c r="H120" s="85"/>
    </row>
    <row r="121" spans="2:8" x14ac:dyDescent="0.2">
      <c r="B121" s="13"/>
      <c r="C121" s="13"/>
      <c r="D121" s="28"/>
      <c r="E121" s="16"/>
      <c r="F121" s="16"/>
    </row>
    <row r="122" spans="2:8" x14ac:dyDescent="0.2">
      <c r="B122" s="13"/>
      <c r="C122" s="13"/>
      <c r="D122" s="13"/>
      <c r="E122" s="16"/>
      <c r="F122" s="16"/>
    </row>
    <row r="123" spans="2:8" x14ac:dyDescent="0.2">
      <c r="B123" s="13"/>
      <c r="C123" s="13"/>
      <c r="D123" s="13"/>
      <c r="E123" s="16"/>
      <c r="F123" s="16"/>
    </row>
    <row r="124" spans="2:8" x14ac:dyDescent="0.2">
      <c r="B124" s="13"/>
      <c r="C124" s="13"/>
      <c r="D124" s="13"/>
      <c r="E124" s="16"/>
      <c r="F124" s="16"/>
    </row>
    <row r="125" spans="2:8" x14ac:dyDescent="0.2">
      <c r="B125" s="13"/>
      <c r="C125" s="13"/>
      <c r="D125" s="13"/>
      <c r="E125" s="16"/>
      <c r="F125" s="16"/>
    </row>
    <row r="126" spans="2:8" x14ac:dyDescent="0.2">
      <c r="B126" s="32"/>
      <c r="C126" s="32"/>
      <c r="D126" s="32"/>
      <c r="E126" s="16"/>
      <c r="F126" s="16"/>
    </row>
    <row r="127" spans="2:8" x14ac:dyDescent="0.2">
      <c r="B127" s="33"/>
      <c r="C127" s="33"/>
      <c r="D127" s="33"/>
      <c r="E127" s="16"/>
      <c r="F127" s="16"/>
    </row>
    <row r="128" spans="2:8" x14ac:dyDescent="0.2">
      <c r="B128" s="34"/>
      <c r="C128" s="34"/>
      <c r="D128" s="34"/>
      <c r="E128" s="16"/>
      <c r="F128" s="16"/>
    </row>
    <row r="129" spans="2:6" x14ac:dyDescent="0.2">
      <c r="B129" s="35"/>
      <c r="C129" s="35"/>
      <c r="D129" s="35"/>
      <c r="E129" s="16"/>
      <c r="F129" s="16"/>
    </row>
    <row r="130" spans="2:6" x14ac:dyDescent="0.2">
      <c r="B130" s="35"/>
      <c r="C130" s="35"/>
      <c r="D130" s="35"/>
      <c r="E130" s="16"/>
      <c r="F130" s="16"/>
    </row>
    <row r="131" spans="2:6" x14ac:dyDescent="0.2">
      <c r="B131" s="35"/>
      <c r="C131" s="35"/>
      <c r="D131" s="35"/>
      <c r="E131" s="16"/>
      <c r="F131" s="16"/>
    </row>
    <row r="132" spans="2:6" x14ac:dyDescent="0.2">
      <c r="B132" s="35"/>
      <c r="C132" s="35"/>
      <c r="D132" s="35"/>
      <c r="E132" s="16"/>
      <c r="F132" s="16"/>
    </row>
    <row r="133" spans="2:6" x14ac:dyDescent="0.2">
      <c r="B133" s="36"/>
      <c r="C133" s="36"/>
      <c r="D133" s="36"/>
    </row>
    <row r="134" spans="2:6" x14ac:dyDescent="0.2">
      <c r="B134" s="36"/>
      <c r="C134" s="36"/>
      <c r="D134" s="36"/>
    </row>
    <row r="135" spans="2:6" x14ac:dyDescent="0.2">
      <c r="B135" s="36"/>
      <c r="C135" s="36"/>
      <c r="D135" s="36"/>
    </row>
    <row r="136" spans="2:6" x14ac:dyDescent="0.2">
      <c r="B136" s="36"/>
      <c r="C136" s="36"/>
      <c r="D136" s="36"/>
    </row>
    <row r="137" spans="2:6" x14ac:dyDescent="0.2">
      <c r="B137" s="36"/>
      <c r="C137" s="36"/>
      <c r="D137" s="36"/>
    </row>
    <row r="138" spans="2:6" x14ac:dyDescent="0.2">
      <c r="B138" s="36"/>
      <c r="C138" s="36"/>
      <c r="D138" s="36"/>
    </row>
    <row r="139" spans="2:6" x14ac:dyDescent="0.2">
      <c r="B139" s="36"/>
      <c r="C139" s="36"/>
      <c r="D139" s="36"/>
    </row>
    <row r="140" spans="2:6" x14ac:dyDescent="0.2">
      <c r="B140" s="36"/>
      <c r="C140" s="36"/>
      <c r="D140" s="36"/>
    </row>
    <row r="141" spans="2:6" x14ac:dyDescent="0.2">
      <c r="B141" s="36"/>
      <c r="C141" s="36"/>
      <c r="D141" s="36"/>
    </row>
    <row r="142" spans="2:6" x14ac:dyDescent="0.2">
      <c r="B142" s="37"/>
      <c r="C142" s="37"/>
      <c r="D142" s="37"/>
    </row>
    <row r="143" spans="2:6" x14ac:dyDescent="0.2">
      <c r="B143" s="38"/>
      <c r="C143" s="38"/>
      <c r="D143" s="37"/>
    </row>
    <row r="144" spans="2:6" x14ac:dyDescent="0.2">
      <c r="B144" s="1"/>
      <c r="C144" s="1"/>
      <c r="D144" s="1"/>
    </row>
    <row r="145" spans="2:6" x14ac:dyDescent="0.2">
      <c r="B145" s="40"/>
      <c r="C145" s="40"/>
      <c r="D145" s="39"/>
    </row>
    <row r="146" spans="2:6" x14ac:dyDescent="0.2">
      <c r="B146" s="40"/>
      <c r="C146" s="40"/>
      <c r="D146" s="41"/>
    </row>
    <row r="147" spans="2:6" x14ac:dyDescent="0.2">
      <c r="B147" s="40"/>
      <c r="C147" s="40"/>
      <c r="D147" s="41"/>
    </row>
    <row r="148" spans="2:6" x14ac:dyDescent="0.2">
      <c r="B148" s="42"/>
      <c r="C148" s="42"/>
      <c r="D148" s="41"/>
    </row>
    <row r="149" spans="2:6" x14ac:dyDescent="0.2">
      <c r="B149" s="36"/>
      <c r="C149" s="36"/>
      <c r="D149" s="43"/>
    </row>
    <row r="151" spans="2:6" x14ac:dyDescent="0.2">
      <c r="B151" s="44"/>
      <c r="C151" s="44"/>
      <c r="D151" s="44"/>
      <c r="E151" s="45"/>
      <c r="F151" s="45"/>
    </row>
    <row r="152" spans="2:6" x14ac:dyDescent="0.2">
      <c r="B152" s="26"/>
      <c r="C152" s="26"/>
      <c r="D152" s="26"/>
      <c r="E152" s="27"/>
      <c r="F152" s="27"/>
    </row>
    <row r="155" spans="2:6" x14ac:dyDescent="0.2">
      <c r="B155" s="47"/>
      <c r="C155" s="47"/>
      <c r="D155" s="215"/>
      <c r="E155" s="215"/>
      <c r="F155" s="45"/>
    </row>
    <row r="156" spans="2:6" x14ac:dyDescent="0.2">
      <c r="B156" s="44"/>
      <c r="C156" s="44"/>
      <c r="D156" s="44"/>
      <c r="E156" s="45"/>
      <c r="F156" s="45"/>
    </row>
    <row r="157" spans="2:6" x14ac:dyDescent="0.2">
      <c r="B157" s="212"/>
      <c r="C157" s="90"/>
      <c r="D157" s="212"/>
      <c r="E157" s="213"/>
      <c r="F157" s="213"/>
    </row>
    <row r="158" spans="2:6" x14ac:dyDescent="0.2">
      <c r="B158" s="212"/>
      <c r="C158" s="90"/>
      <c r="D158" s="212"/>
      <c r="E158" s="213"/>
      <c r="F158" s="213"/>
    </row>
    <row r="159" spans="2:6" x14ac:dyDescent="0.2">
      <c r="B159" s="212"/>
      <c r="C159" s="90"/>
      <c r="D159" s="212"/>
      <c r="E159" s="213"/>
      <c r="F159" s="213"/>
    </row>
    <row r="160" spans="2:6" x14ac:dyDescent="0.2">
      <c r="B160" s="212"/>
      <c r="C160" s="90"/>
      <c r="D160" s="212"/>
      <c r="E160" s="213"/>
      <c r="F160" s="213"/>
    </row>
    <row r="161" spans="2:6" x14ac:dyDescent="0.2">
      <c r="B161" s="212"/>
      <c r="C161" s="90"/>
      <c r="D161" s="214"/>
      <c r="E161" s="213"/>
      <c r="F161" s="213"/>
    </row>
    <row r="162" spans="2:6" x14ac:dyDescent="0.2">
      <c r="B162" s="212"/>
      <c r="C162" s="90"/>
      <c r="D162" s="214"/>
      <c r="E162" s="213"/>
      <c r="F162" s="213"/>
    </row>
    <row r="163" spans="2:6" x14ac:dyDescent="0.2">
      <c r="B163" s="212"/>
      <c r="C163" s="90"/>
      <c r="D163" s="212"/>
      <c r="E163" s="213"/>
      <c r="F163" s="213"/>
    </row>
    <row r="164" spans="2:6" x14ac:dyDescent="0.2">
      <c r="B164" s="212"/>
      <c r="C164" s="90"/>
      <c r="D164" s="212"/>
      <c r="E164" s="213"/>
      <c r="F164" s="213"/>
    </row>
    <row r="168" spans="2:6" x14ac:dyDescent="0.2">
      <c r="D168" s="48"/>
    </row>
    <row r="169" spans="2:6" x14ac:dyDescent="0.2">
      <c r="D169" s="49"/>
    </row>
    <row r="170" spans="2:6" x14ac:dyDescent="0.2">
      <c r="D170" s="49"/>
    </row>
    <row r="171" spans="2:6" x14ac:dyDescent="0.2">
      <c r="D171" s="49"/>
    </row>
    <row r="172" spans="2:6" x14ac:dyDescent="0.2">
      <c r="D172" s="49"/>
    </row>
    <row r="173" spans="2:6" x14ac:dyDescent="0.2">
      <c r="D173" s="49"/>
    </row>
    <row r="174" spans="2:6" x14ac:dyDescent="0.2">
      <c r="D174" s="49"/>
    </row>
    <row r="175" spans="2:6" x14ac:dyDescent="0.2">
      <c r="D175" s="50"/>
    </row>
    <row r="177" spans="2:6" x14ac:dyDescent="0.2">
      <c r="B177" s="44"/>
      <c r="C177" s="44"/>
      <c r="D177" s="44"/>
      <c r="E177" s="45"/>
      <c r="F177" s="45"/>
    </row>
    <row r="178" spans="2:6" x14ac:dyDescent="0.2">
      <c r="B178" s="44"/>
      <c r="C178" s="44"/>
      <c r="D178" s="44"/>
      <c r="E178" s="45"/>
      <c r="F178" s="45"/>
    </row>
    <row r="179" spans="2:6" x14ac:dyDescent="0.2">
      <c r="D179" s="46"/>
    </row>
    <row r="181" spans="2:6" x14ac:dyDescent="0.2">
      <c r="B181" s="47"/>
      <c r="C181" s="47"/>
      <c r="D181" s="215"/>
      <c r="E181" s="215"/>
      <c r="F181" s="45"/>
    </row>
    <row r="182" spans="2:6" x14ac:dyDescent="0.2">
      <c r="B182" s="44"/>
      <c r="C182" s="44"/>
      <c r="D182" s="44"/>
      <c r="E182" s="45"/>
      <c r="F182" s="45"/>
    </row>
    <row r="183" spans="2:6" x14ac:dyDescent="0.2">
      <c r="B183" s="212"/>
      <c r="C183" s="90"/>
      <c r="D183" s="212"/>
      <c r="E183" s="213"/>
      <c r="F183" s="213"/>
    </row>
    <row r="184" spans="2:6" x14ac:dyDescent="0.2">
      <c r="B184" s="212"/>
      <c r="C184" s="90"/>
      <c r="D184" s="212"/>
      <c r="E184" s="213"/>
      <c r="F184" s="213"/>
    </row>
    <row r="185" spans="2:6" x14ac:dyDescent="0.2">
      <c r="B185" s="212"/>
      <c r="C185" s="90"/>
      <c r="D185" s="212"/>
      <c r="E185" s="213"/>
      <c r="F185" s="213"/>
    </row>
    <row r="186" spans="2:6" x14ac:dyDescent="0.2">
      <c r="B186" s="212"/>
      <c r="C186" s="90"/>
      <c r="D186" s="212"/>
      <c r="E186" s="213"/>
      <c r="F186" s="213"/>
    </row>
    <row r="187" spans="2:6" x14ac:dyDescent="0.2">
      <c r="B187" s="212"/>
      <c r="C187" s="90"/>
      <c r="D187" s="212"/>
      <c r="E187" s="213"/>
      <c r="F187" s="213"/>
    </row>
    <row r="188" spans="2:6" x14ac:dyDescent="0.2">
      <c r="B188" s="212"/>
      <c r="C188" s="90"/>
      <c r="D188" s="212"/>
      <c r="E188" s="213"/>
      <c r="F188" s="213"/>
    </row>
    <row r="189" spans="2:6" x14ac:dyDescent="0.2">
      <c r="B189" s="212"/>
      <c r="C189" s="90"/>
      <c r="D189" s="212"/>
      <c r="E189" s="213"/>
      <c r="F189" s="213"/>
    </row>
    <row r="190" spans="2:6" x14ac:dyDescent="0.2">
      <c r="B190" s="212"/>
      <c r="C190" s="90"/>
      <c r="D190" s="212"/>
      <c r="E190" s="213"/>
      <c r="F190" s="213"/>
    </row>
    <row r="191" spans="2:6" x14ac:dyDescent="0.2">
      <c r="B191" s="212"/>
      <c r="C191" s="90"/>
      <c r="D191" s="212"/>
      <c r="E191" s="213"/>
      <c r="F191" s="213"/>
    </row>
    <row r="192" spans="2:6" x14ac:dyDescent="0.2">
      <c r="B192" s="212"/>
      <c r="C192" s="90"/>
      <c r="D192" s="212"/>
      <c r="E192" s="213"/>
      <c r="F192" s="213"/>
    </row>
    <row r="194" spans="2:6" x14ac:dyDescent="0.2">
      <c r="B194" s="44"/>
      <c r="C194" s="44"/>
      <c r="D194" s="44"/>
      <c r="E194" s="45"/>
      <c r="F194" s="45"/>
    </row>
    <row r="195" spans="2:6" x14ac:dyDescent="0.2">
      <c r="B195" s="44"/>
      <c r="C195" s="44"/>
      <c r="D195" s="44"/>
      <c r="E195" s="45"/>
      <c r="F195" s="45"/>
    </row>
    <row r="196" spans="2:6" x14ac:dyDescent="0.2">
      <c r="D196" s="46"/>
    </row>
    <row r="198" spans="2:6" x14ac:dyDescent="0.2">
      <c r="B198" s="47"/>
      <c r="C198" s="47"/>
      <c r="D198" s="215"/>
      <c r="E198" s="215"/>
      <c r="F198" s="45"/>
    </row>
    <row r="199" spans="2:6" x14ac:dyDescent="0.2">
      <c r="B199" s="44"/>
      <c r="C199" s="44"/>
      <c r="D199" s="44"/>
      <c r="E199" s="45"/>
      <c r="F199" s="45"/>
    </row>
    <row r="200" spans="2:6" x14ac:dyDescent="0.2">
      <c r="B200" s="212"/>
      <c r="C200" s="90"/>
      <c r="D200" s="212"/>
      <c r="E200" s="213"/>
      <c r="F200" s="213"/>
    </row>
    <row r="201" spans="2:6" x14ac:dyDescent="0.2">
      <c r="B201" s="212"/>
      <c r="C201" s="90"/>
      <c r="D201" s="212"/>
      <c r="E201" s="213"/>
      <c r="F201" s="213"/>
    </row>
    <row r="202" spans="2:6" x14ac:dyDescent="0.2">
      <c r="B202" s="212"/>
      <c r="C202" s="90"/>
      <c r="D202" s="212"/>
      <c r="E202" s="213"/>
      <c r="F202" s="213"/>
    </row>
    <row r="203" spans="2:6" x14ac:dyDescent="0.2">
      <c r="B203" s="212"/>
      <c r="C203" s="90"/>
      <c r="D203" s="212"/>
      <c r="E203" s="213"/>
      <c r="F203" s="213"/>
    </row>
    <row r="204" spans="2:6" x14ac:dyDescent="0.2">
      <c r="B204" s="212"/>
      <c r="C204" s="90"/>
      <c r="D204" s="212"/>
      <c r="E204" s="213"/>
      <c r="F204" s="213"/>
    </row>
    <row r="205" spans="2:6" x14ac:dyDescent="0.2">
      <c r="B205" s="212"/>
      <c r="C205" s="90"/>
      <c r="D205" s="212"/>
      <c r="E205" s="213"/>
      <c r="F205" s="213"/>
    </row>
    <row r="206" spans="2:6" x14ac:dyDescent="0.2">
      <c r="B206" s="212"/>
      <c r="C206" s="90"/>
      <c r="D206" s="212"/>
      <c r="E206" s="213"/>
      <c r="F206" s="213"/>
    </row>
    <row r="207" spans="2:6" x14ac:dyDescent="0.2">
      <c r="B207" s="212"/>
      <c r="C207" s="90"/>
      <c r="D207" s="212"/>
      <c r="E207" s="213"/>
      <c r="F207" s="213"/>
    </row>
    <row r="208" spans="2:6" x14ac:dyDescent="0.2">
      <c r="B208" s="212"/>
      <c r="C208" s="90"/>
      <c r="D208" s="212"/>
      <c r="E208" s="213"/>
      <c r="F208" s="213"/>
    </row>
    <row r="209" spans="2:6" x14ac:dyDescent="0.2">
      <c r="B209" s="212"/>
      <c r="C209" s="90"/>
      <c r="D209" s="212"/>
      <c r="E209" s="213"/>
      <c r="F209" s="213"/>
    </row>
    <row r="211" spans="2:6" x14ac:dyDescent="0.2">
      <c r="B211" s="44"/>
      <c r="C211" s="44"/>
      <c r="D211" s="44"/>
      <c r="E211" s="45"/>
      <c r="F211" s="45"/>
    </row>
    <row r="212" spans="2:6" x14ac:dyDescent="0.2">
      <c r="B212" s="47"/>
      <c r="C212" s="47"/>
      <c r="D212" s="215"/>
      <c r="E212" s="215"/>
      <c r="F212" s="45"/>
    </row>
    <row r="213" spans="2:6" x14ac:dyDescent="0.2">
      <c r="B213" s="44"/>
      <c r="C213" s="44"/>
      <c r="D213" s="44"/>
      <c r="E213" s="45"/>
      <c r="F213" s="45"/>
    </row>
    <row r="214" spans="2:6" x14ac:dyDescent="0.2">
      <c r="B214" s="212"/>
      <c r="C214" s="90"/>
      <c r="D214" s="212"/>
      <c r="E214" s="213"/>
      <c r="F214" s="213"/>
    </row>
    <row r="215" spans="2:6" x14ac:dyDescent="0.2">
      <c r="B215" s="212"/>
      <c r="C215" s="90"/>
      <c r="D215" s="212"/>
      <c r="E215" s="213"/>
      <c r="F215" s="213"/>
    </row>
    <row r="216" spans="2:6" x14ac:dyDescent="0.2">
      <c r="B216" s="212"/>
      <c r="C216" s="90"/>
      <c r="D216" s="212"/>
      <c r="E216" s="213"/>
      <c r="F216" s="213"/>
    </row>
    <row r="217" spans="2:6" x14ac:dyDescent="0.2">
      <c r="B217" s="212"/>
      <c r="C217" s="90"/>
      <c r="D217" s="212"/>
      <c r="E217" s="213"/>
      <c r="F217" s="213"/>
    </row>
    <row r="218" spans="2:6" x14ac:dyDescent="0.2">
      <c r="B218" s="212"/>
      <c r="C218" s="90"/>
      <c r="D218" s="212"/>
      <c r="E218" s="213"/>
      <c r="F218" s="213"/>
    </row>
    <row r="219" spans="2:6" x14ac:dyDescent="0.2">
      <c r="B219" s="212"/>
      <c r="C219" s="90"/>
      <c r="D219" s="212"/>
      <c r="E219" s="213"/>
      <c r="F219" s="213"/>
    </row>
    <row r="220" spans="2:6" x14ac:dyDescent="0.2">
      <c r="B220" s="212"/>
      <c r="C220" s="90"/>
      <c r="D220" s="212"/>
      <c r="E220" s="213"/>
      <c r="F220" s="213"/>
    </row>
    <row r="221" spans="2:6" x14ac:dyDescent="0.2">
      <c r="B221" s="212"/>
      <c r="C221" s="90"/>
      <c r="D221" s="212"/>
      <c r="E221" s="213"/>
      <c r="F221" s="213"/>
    </row>
    <row r="222" spans="2:6" x14ac:dyDescent="0.2">
      <c r="B222" s="212"/>
      <c r="C222" s="90"/>
      <c r="D222" s="212"/>
      <c r="E222" s="213"/>
      <c r="F222" s="213"/>
    </row>
    <row r="223" spans="2:6" x14ac:dyDescent="0.2">
      <c r="B223" s="212"/>
      <c r="C223" s="90"/>
      <c r="D223" s="212"/>
      <c r="E223" s="213"/>
      <c r="F223" s="213"/>
    </row>
    <row r="226" spans="2:6" x14ac:dyDescent="0.2">
      <c r="B226" s="44"/>
      <c r="C226" s="44"/>
      <c r="D226" s="44"/>
      <c r="E226" s="45"/>
      <c r="F226" s="45"/>
    </row>
    <row r="227" spans="2:6" x14ac:dyDescent="0.2">
      <c r="B227" s="51"/>
      <c r="C227" s="51"/>
      <c r="D227" s="10"/>
      <c r="E227" s="78"/>
    </row>
    <row r="228" spans="2:6" x14ac:dyDescent="0.2">
      <c r="B228" s="51"/>
      <c r="C228" s="51"/>
      <c r="D228" s="51"/>
      <c r="E228" s="52"/>
    </row>
    <row r="229" spans="2:6" x14ac:dyDescent="0.2">
      <c r="B229" s="51"/>
      <c r="C229" s="51"/>
      <c r="D229" s="51"/>
      <c r="E229" s="53"/>
    </row>
    <row r="230" spans="2:6" x14ac:dyDescent="0.2">
      <c r="B230" s="51"/>
      <c r="C230" s="51"/>
      <c r="D230" s="51"/>
      <c r="E230" s="53"/>
    </row>
    <row r="231" spans="2:6" x14ac:dyDescent="0.2">
      <c r="B231" s="51"/>
      <c r="C231" s="51"/>
      <c r="D231" s="51"/>
      <c r="E231" s="53"/>
    </row>
    <row r="232" spans="2:6" x14ac:dyDescent="0.2">
      <c r="B232" s="51"/>
      <c r="C232" s="51"/>
      <c r="D232" s="51"/>
      <c r="E232" s="53"/>
    </row>
    <row r="233" spans="2:6" x14ac:dyDescent="0.2">
      <c r="B233" s="1"/>
      <c r="C233" s="1"/>
      <c r="D233" s="51"/>
      <c r="E233" s="53"/>
    </row>
    <row r="234" spans="2:6" x14ac:dyDescent="0.2">
      <c r="B234" s="1"/>
      <c r="C234" s="1"/>
      <c r="D234" s="51"/>
      <c r="E234" s="53"/>
    </row>
    <row r="235" spans="2:6" x14ac:dyDescent="0.2">
      <c r="B235" s="11"/>
      <c r="C235" s="11"/>
      <c r="D235" s="51"/>
      <c r="E235" s="53"/>
    </row>
    <row r="236" spans="2:6" x14ac:dyDescent="0.2">
      <c r="B236" s="1"/>
      <c r="C236" s="1"/>
      <c r="D236" s="11"/>
      <c r="E236" s="2"/>
    </row>
    <row r="237" spans="2:6" x14ac:dyDescent="0.2">
      <c r="B237" s="11"/>
      <c r="C237" s="11"/>
      <c r="D237" s="54"/>
      <c r="E237" s="79"/>
    </row>
    <row r="238" spans="2:6" x14ac:dyDescent="0.2">
      <c r="B238" s="11"/>
      <c r="C238" s="11"/>
      <c r="D238" s="11"/>
      <c r="E238" s="2"/>
    </row>
    <row r="239" spans="2:6" x14ac:dyDescent="0.2">
      <c r="B239" s="10"/>
      <c r="C239" s="10"/>
      <c r="D239" s="10"/>
      <c r="E239" s="80"/>
    </row>
    <row r="240" spans="2:6" x14ac:dyDescent="0.2">
      <c r="B240" s="3"/>
      <c r="C240" s="3"/>
      <c r="D240" s="3"/>
      <c r="E240" s="5"/>
    </row>
    <row r="241" spans="2:6" x14ac:dyDescent="0.2">
      <c r="B241" s="2"/>
      <c r="C241" s="2"/>
      <c r="D241" s="3"/>
      <c r="E241" s="2"/>
    </row>
    <row r="242" spans="2:6" x14ac:dyDescent="0.2">
      <c r="B242" s="1"/>
      <c r="C242" s="1"/>
      <c r="D242" s="4"/>
      <c r="E242" s="79"/>
    </row>
    <row r="243" spans="2:6" x14ac:dyDescent="0.2">
      <c r="B243" s="10"/>
      <c r="C243" s="10"/>
      <c r="D243" s="10"/>
      <c r="E243" s="80"/>
    </row>
    <row r="244" spans="2:6" x14ac:dyDescent="0.2">
      <c r="B244" s="3"/>
      <c r="C244" s="3"/>
      <c r="D244" s="3"/>
      <c r="E244" s="81"/>
    </row>
    <row r="245" spans="2:6" x14ac:dyDescent="0.2">
      <c r="B245" s="5"/>
      <c r="C245" s="5"/>
      <c r="D245" s="3"/>
      <c r="E245" s="6"/>
    </row>
    <row r="246" spans="2:6" x14ac:dyDescent="0.2">
      <c r="B246" s="1"/>
      <c r="C246" s="1"/>
      <c r="D246" s="1"/>
      <c r="E246" s="79"/>
    </row>
    <row r="247" spans="2:6" x14ac:dyDescent="0.2">
      <c r="B247" s="1"/>
      <c r="C247" s="1"/>
      <c r="D247" s="1"/>
      <c r="E247" s="79"/>
    </row>
    <row r="248" spans="2:6" x14ac:dyDescent="0.2">
      <c r="B248" s="6"/>
      <c r="C248" s="6"/>
      <c r="D248" s="10"/>
      <c r="E248" s="79"/>
    </row>
    <row r="250" spans="2:6" x14ac:dyDescent="0.2">
      <c r="B250" s="44"/>
      <c r="C250" s="44"/>
      <c r="D250" s="44"/>
      <c r="E250" s="45"/>
      <c r="F250" s="45"/>
    </row>
    <row r="251" spans="2:6" x14ac:dyDescent="0.2">
      <c r="B251" s="47"/>
      <c r="C251" s="47"/>
      <c r="D251" s="215"/>
      <c r="E251" s="215"/>
      <c r="F251" s="45"/>
    </row>
    <row r="252" spans="2:6" x14ac:dyDescent="0.2">
      <c r="B252" s="44"/>
      <c r="C252" s="44"/>
      <c r="D252" s="44"/>
      <c r="E252" s="45"/>
      <c r="F252" s="45"/>
    </row>
    <row r="253" spans="2:6" x14ac:dyDescent="0.2">
      <c r="B253" s="212"/>
      <c r="C253" s="90"/>
      <c r="D253" s="212"/>
      <c r="E253" s="213"/>
      <c r="F253" s="213"/>
    </row>
    <row r="254" spans="2:6" x14ac:dyDescent="0.2">
      <c r="B254" s="212"/>
      <c r="C254" s="90"/>
      <c r="D254" s="212"/>
      <c r="E254" s="213"/>
      <c r="F254" s="213"/>
    </row>
    <row r="255" spans="2:6" x14ac:dyDescent="0.2">
      <c r="B255" s="212"/>
      <c r="C255" s="90"/>
      <c r="D255" s="212"/>
      <c r="E255" s="213"/>
      <c r="F255" s="213"/>
    </row>
    <row r="256" spans="2:6" x14ac:dyDescent="0.2">
      <c r="B256" s="212"/>
      <c r="C256" s="90"/>
      <c r="D256" s="212"/>
      <c r="E256" s="213"/>
      <c r="F256" s="213"/>
    </row>
    <row r="257" spans="2:6" x14ac:dyDescent="0.2">
      <c r="B257" s="212"/>
      <c r="C257" s="90"/>
      <c r="D257" s="212"/>
      <c r="E257" s="213"/>
      <c r="F257" s="213"/>
    </row>
    <row r="258" spans="2:6" x14ac:dyDescent="0.2">
      <c r="B258" s="212"/>
      <c r="C258" s="90"/>
      <c r="D258" s="212"/>
      <c r="E258" s="213"/>
      <c r="F258" s="213"/>
    </row>
    <row r="259" spans="2:6" x14ac:dyDescent="0.2">
      <c r="B259" s="212"/>
      <c r="C259" s="90"/>
      <c r="D259" s="212"/>
      <c r="E259" s="213"/>
      <c r="F259" s="213"/>
    </row>
    <row r="260" spans="2:6" x14ac:dyDescent="0.2">
      <c r="B260" s="212"/>
      <c r="C260" s="90"/>
      <c r="D260" s="212"/>
      <c r="E260" s="213"/>
      <c r="F260" s="213"/>
    </row>
    <row r="261" spans="2:6" x14ac:dyDescent="0.2">
      <c r="B261" s="212"/>
      <c r="C261" s="90"/>
      <c r="D261" s="212"/>
      <c r="E261" s="213"/>
      <c r="F261" s="213"/>
    </row>
    <row r="262" spans="2:6" x14ac:dyDescent="0.2">
      <c r="B262" s="212"/>
      <c r="C262" s="90"/>
      <c r="D262" s="212"/>
      <c r="E262" s="213"/>
      <c r="F262" s="213"/>
    </row>
    <row r="264" spans="2:6" x14ac:dyDescent="0.2">
      <c r="B264" s="44"/>
      <c r="C264" s="44"/>
      <c r="D264" s="44"/>
      <c r="E264" s="45"/>
      <c r="F264" s="45"/>
    </row>
    <row r="265" spans="2:6" x14ac:dyDescent="0.2">
      <c r="B265" s="44"/>
      <c r="C265" s="44"/>
      <c r="D265" s="44"/>
      <c r="E265" s="45"/>
      <c r="F265" s="45"/>
    </row>
    <row r="266" spans="2:6" x14ac:dyDescent="0.2">
      <c r="D266" s="46"/>
    </row>
    <row r="268" spans="2:6" x14ac:dyDescent="0.2">
      <c r="B268" s="47"/>
      <c r="C268" s="47"/>
      <c r="D268" s="215"/>
      <c r="E268" s="215"/>
      <c r="F268" s="45"/>
    </row>
    <row r="269" spans="2:6" x14ac:dyDescent="0.2">
      <c r="B269" s="44"/>
      <c r="C269" s="44"/>
      <c r="D269" s="44"/>
      <c r="E269" s="45"/>
      <c r="F269" s="45"/>
    </row>
    <row r="270" spans="2:6" x14ac:dyDescent="0.2">
      <c r="B270" s="212"/>
      <c r="C270" s="90"/>
      <c r="D270" s="212"/>
      <c r="E270" s="213"/>
      <c r="F270" s="213"/>
    </row>
    <row r="271" spans="2:6" x14ac:dyDescent="0.2">
      <c r="B271" s="212"/>
      <c r="C271" s="90"/>
      <c r="D271" s="212"/>
      <c r="E271" s="213"/>
      <c r="F271" s="213"/>
    </row>
    <row r="272" spans="2:6" x14ac:dyDescent="0.2">
      <c r="B272" s="212"/>
      <c r="C272" s="90"/>
      <c r="D272" s="212"/>
      <c r="E272" s="213"/>
      <c r="F272" s="213"/>
    </row>
    <row r="273" spans="2:6" x14ac:dyDescent="0.2">
      <c r="B273" s="212"/>
      <c r="C273" s="90"/>
      <c r="D273" s="212"/>
      <c r="E273" s="213"/>
      <c r="F273" s="213"/>
    </row>
    <row r="274" spans="2:6" x14ac:dyDescent="0.2">
      <c r="B274" s="212"/>
      <c r="C274" s="90"/>
      <c r="D274" s="212"/>
      <c r="E274" s="213"/>
      <c r="F274" s="213"/>
    </row>
    <row r="275" spans="2:6" x14ac:dyDescent="0.2">
      <c r="B275" s="212"/>
      <c r="C275" s="90"/>
      <c r="D275" s="212"/>
      <c r="E275" s="213"/>
      <c r="F275" s="213"/>
    </row>
    <row r="276" spans="2:6" x14ac:dyDescent="0.2">
      <c r="B276" s="212"/>
      <c r="C276" s="90"/>
      <c r="D276" s="212"/>
      <c r="E276" s="213"/>
      <c r="F276" s="213"/>
    </row>
    <row r="277" spans="2:6" x14ac:dyDescent="0.2">
      <c r="B277" s="212"/>
      <c r="C277" s="90"/>
      <c r="D277" s="212"/>
      <c r="E277" s="213"/>
      <c r="F277" s="213"/>
    </row>
    <row r="278" spans="2:6" x14ac:dyDescent="0.2">
      <c r="B278" s="212"/>
      <c r="C278" s="90"/>
      <c r="D278" s="212"/>
      <c r="E278" s="213"/>
      <c r="F278" s="213"/>
    </row>
    <row r="279" spans="2:6" x14ac:dyDescent="0.2">
      <c r="B279" s="212"/>
      <c r="C279" s="90"/>
      <c r="D279" s="212"/>
      <c r="E279" s="213"/>
      <c r="F279" s="213"/>
    </row>
    <row r="281" spans="2:6" x14ac:dyDescent="0.2">
      <c r="B281" s="44"/>
      <c r="C281" s="44"/>
      <c r="D281" s="44"/>
      <c r="E281" s="45"/>
      <c r="F281" s="45"/>
    </row>
    <row r="282" spans="2:6" x14ac:dyDescent="0.2">
      <c r="B282" s="44"/>
      <c r="C282" s="44"/>
      <c r="D282" s="44"/>
      <c r="E282" s="45"/>
      <c r="F282" s="45"/>
    </row>
    <row r="283" spans="2:6" x14ac:dyDescent="0.2">
      <c r="D283" s="46"/>
    </row>
    <row r="285" spans="2:6" x14ac:dyDescent="0.2">
      <c r="B285" s="47"/>
      <c r="C285" s="47"/>
      <c r="D285" s="215"/>
      <c r="E285" s="215"/>
      <c r="F285" s="45"/>
    </row>
    <row r="286" spans="2:6" x14ac:dyDescent="0.2">
      <c r="B286" s="44"/>
      <c r="C286" s="44"/>
      <c r="D286" s="44"/>
      <c r="E286" s="45"/>
      <c r="F286" s="45"/>
    </row>
    <row r="287" spans="2:6" x14ac:dyDescent="0.2">
      <c r="B287" s="212"/>
      <c r="C287" s="90"/>
      <c r="D287" s="212"/>
      <c r="E287" s="213"/>
      <c r="F287" s="213"/>
    </row>
    <row r="288" spans="2:6" x14ac:dyDescent="0.2">
      <c r="B288" s="212"/>
      <c r="C288" s="90"/>
      <c r="D288" s="212"/>
      <c r="E288" s="213"/>
      <c r="F288" s="213"/>
    </row>
    <row r="289" spans="2:6" x14ac:dyDescent="0.2">
      <c r="B289" s="212"/>
      <c r="C289" s="90"/>
      <c r="D289" s="212"/>
      <c r="E289" s="213"/>
      <c r="F289" s="213"/>
    </row>
    <row r="290" spans="2:6" x14ac:dyDescent="0.2">
      <c r="B290" s="212"/>
      <c r="C290" s="90"/>
      <c r="D290" s="212"/>
      <c r="E290" s="213"/>
      <c r="F290" s="213"/>
    </row>
    <row r="291" spans="2:6" x14ac:dyDescent="0.2">
      <c r="B291" s="212"/>
      <c r="C291" s="90"/>
      <c r="D291" s="212"/>
      <c r="E291" s="213"/>
      <c r="F291" s="213"/>
    </row>
    <row r="292" spans="2:6" x14ac:dyDescent="0.2">
      <c r="B292" s="212"/>
      <c r="C292" s="90"/>
      <c r="D292" s="212"/>
      <c r="E292" s="213"/>
      <c r="F292" s="213"/>
    </row>
    <row r="293" spans="2:6" x14ac:dyDescent="0.2">
      <c r="B293" s="212"/>
      <c r="C293" s="90"/>
      <c r="D293" s="212"/>
      <c r="E293" s="213"/>
      <c r="F293" s="213"/>
    </row>
    <row r="294" spans="2:6" x14ac:dyDescent="0.2">
      <c r="B294" s="212"/>
      <c r="C294" s="90"/>
      <c r="D294" s="212"/>
      <c r="E294" s="213"/>
      <c r="F294" s="213"/>
    </row>
    <row r="295" spans="2:6" x14ac:dyDescent="0.2">
      <c r="B295" s="212"/>
      <c r="C295" s="90"/>
      <c r="D295" s="212"/>
      <c r="E295" s="213"/>
      <c r="F295" s="213"/>
    </row>
    <row r="296" spans="2:6" x14ac:dyDescent="0.2">
      <c r="B296" s="212"/>
      <c r="C296" s="90"/>
      <c r="D296" s="212"/>
      <c r="E296" s="213"/>
      <c r="F296" s="213"/>
    </row>
    <row r="298" spans="2:6" x14ac:dyDescent="0.2">
      <c r="D298" s="44"/>
    </row>
    <row r="299" spans="2:6" x14ac:dyDescent="0.2">
      <c r="D299" s="55"/>
    </row>
    <row r="300" spans="2:6" x14ac:dyDescent="0.2">
      <c r="D300" s="55"/>
    </row>
    <row r="301" spans="2:6" x14ac:dyDescent="0.2">
      <c r="D301" s="55"/>
    </row>
    <row r="302" spans="2:6" x14ac:dyDescent="0.2">
      <c r="D302" s="56"/>
    </row>
    <row r="304" spans="2:6" x14ac:dyDescent="0.2">
      <c r="B304" s="44"/>
      <c r="C304" s="44"/>
      <c r="D304" s="44"/>
      <c r="E304" s="45"/>
      <c r="F304" s="45"/>
    </row>
    <row r="307" spans="2:6" x14ac:dyDescent="0.2">
      <c r="B307" s="47"/>
      <c r="C307" s="47"/>
      <c r="D307" s="215"/>
      <c r="E307" s="215"/>
      <c r="F307" s="45"/>
    </row>
    <row r="308" spans="2:6" x14ac:dyDescent="0.2">
      <c r="B308" s="44"/>
      <c r="C308" s="44"/>
      <c r="D308" s="44"/>
      <c r="E308" s="45"/>
      <c r="F308" s="45"/>
    </row>
    <row r="309" spans="2:6" x14ac:dyDescent="0.2">
      <c r="B309" s="212"/>
      <c r="C309" s="90"/>
      <c r="D309" s="212"/>
      <c r="E309" s="213"/>
      <c r="F309" s="213"/>
    </row>
    <row r="310" spans="2:6" x14ac:dyDescent="0.2">
      <c r="B310" s="212"/>
      <c r="C310" s="90"/>
      <c r="D310" s="212"/>
      <c r="E310" s="213"/>
      <c r="F310" s="213"/>
    </row>
    <row r="311" spans="2:6" x14ac:dyDescent="0.2">
      <c r="B311" s="212"/>
      <c r="C311" s="90"/>
      <c r="D311" s="212"/>
      <c r="E311" s="213"/>
      <c r="F311" s="213"/>
    </row>
    <row r="312" spans="2:6" x14ac:dyDescent="0.2">
      <c r="B312" s="212"/>
      <c r="C312" s="90"/>
      <c r="D312" s="212"/>
      <c r="E312" s="213"/>
      <c r="F312" s="213"/>
    </row>
    <row r="313" spans="2:6" x14ac:dyDescent="0.2">
      <c r="B313" s="212"/>
      <c r="C313" s="90"/>
      <c r="D313" s="212"/>
      <c r="E313" s="213"/>
      <c r="F313" s="213"/>
    </row>
    <row r="314" spans="2:6" x14ac:dyDescent="0.2">
      <c r="B314" s="212"/>
      <c r="C314" s="90"/>
      <c r="D314" s="212"/>
      <c r="E314" s="213"/>
      <c r="F314" s="213"/>
    </row>
    <row r="315" spans="2:6" x14ac:dyDescent="0.2">
      <c r="B315" s="212"/>
      <c r="C315" s="90"/>
      <c r="D315" s="212"/>
      <c r="E315" s="213"/>
      <c r="F315" s="213"/>
    </row>
    <row r="316" spans="2:6" x14ac:dyDescent="0.2">
      <c r="B316" s="212"/>
      <c r="C316" s="90"/>
      <c r="D316" s="212"/>
      <c r="E316" s="213"/>
      <c r="F316" s="213"/>
    </row>
    <row r="317" spans="2:6" x14ac:dyDescent="0.2">
      <c r="B317" s="212"/>
      <c r="C317" s="90"/>
      <c r="D317" s="212"/>
      <c r="E317" s="213"/>
      <c r="F317" s="213"/>
    </row>
    <row r="318" spans="2:6" x14ac:dyDescent="0.2">
      <c r="B318" s="212"/>
      <c r="C318" s="90"/>
      <c r="D318" s="212"/>
      <c r="E318" s="213"/>
      <c r="F318" s="213"/>
    </row>
    <row r="319" spans="2:6" x14ac:dyDescent="0.2">
      <c r="B319" s="212"/>
      <c r="C319" s="90"/>
      <c r="D319" s="212"/>
      <c r="E319" s="213"/>
      <c r="F319" s="213"/>
    </row>
    <row r="320" spans="2:6" x14ac:dyDescent="0.2">
      <c r="B320" s="212"/>
      <c r="C320" s="90"/>
      <c r="D320" s="212"/>
      <c r="E320" s="213"/>
      <c r="F320" s="213"/>
    </row>
    <row r="322" spans="2:6" x14ac:dyDescent="0.2">
      <c r="B322" s="7"/>
      <c r="C322" s="7"/>
      <c r="D322" s="7"/>
      <c r="E322" s="12"/>
      <c r="F322" s="12"/>
    </row>
    <row r="323" spans="2:6" x14ac:dyDescent="0.2">
      <c r="B323" s="7"/>
      <c r="C323" s="7"/>
      <c r="D323" s="7"/>
      <c r="E323" s="12"/>
      <c r="F323" s="12"/>
    </row>
    <row r="324" spans="2:6" x14ac:dyDescent="0.2">
      <c r="B324" s="7"/>
      <c r="C324" s="7"/>
      <c r="D324" s="7"/>
      <c r="E324" s="12"/>
      <c r="F324" s="12"/>
    </row>
    <row r="325" spans="2:6" x14ac:dyDescent="0.2">
      <c r="B325" s="57"/>
      <c r="C325" s="57"/>
      <c r="D325" s="57"/>
      <c r="E325" s="58"/>
      <c r="F325" s="58"/>
    </row>
    <row r="326" spans="2:6" x14ac:dyDescent="0.2">
      <c r="B326" s="57"/>
      <c r="C326" s="57"/>
      <c r="D326" s="57"/>
      <c r="E326" s="58"/>
      <c r="F326" s="58"/>
    </row>
    <row r="327" spans="2:6" x14ac:dyDescent="0.2">
      <c r="B327" s="8"/>
      <c r="C327" s="8"/>
      <c r="D327" s="8"/>
      <c r="E327" s="82"/>
      <c r="F327" s="59"/>
    </row>
    <row r="328" spans="2:6" x14ac:dyDescent="0.2">
      <c r="B328" s="9"/>
      <c r="C328" s="9"/>
      <c r="E328" s="83"/>
      <c r="F328" s="16"/>
    </row>
    <row r="329" spans="2:6" x14ac:dyDescent="0.2">
      <c r="B329" s="9"/>
      <c r="C329" s="9"/>
      <c r="E329" s="83"/>
      <c r="F329" s="16"/>
    </row>
    <row r="330" spans="2:6" x14ac:dyDescent="0.2">
      <c r="B330" s="61"/>
      <c r="C330" s="61"/>
      <c r="E330" s="83"/>
      <c r="F330" s="16"/>
    </row>
    <row r="331" spans="2:6" x14ac:dyDescent="0.2">
      <c r="B331" s="61"/>
      <c r="C331" s="61"/>
      <c r="E331" s="83"/>
      <c r="F331" s="16"/>
    </row>
    <row r="332" spans="2:6" x14ac:dyDescent="0.2">
      <c r="B332" s="62"/>
      <c r="C332" s="62"/>
      <c r="E332" s="83"/>
      <c r="F332" s="16"/>
    </row>
    <row r="333" spans="2:6" x14ac:dyDescent="0.2">
      <c r="B333" s="62"/>
      <c r="C333" s="62"/>
      <c r="E333" s="83"/>
      <c r="F333" s="59"/>
    </row>
    <row r="334" spans="2:6" x14ac:dyDescent="0.2">
      <c r="B334" s="62"/>
      <c r="C334" s="62"/>
      <c r="E334" s="83"/>
      <c r="F334" s="16"/>
    </row>
    <row r="335" spans="2:6" x14ac:dyDescent="0.2">
      <c r="B335" s="62"/>
      <c r="C335" s="62"/>
      <c r="E335" s="59"/>
      <c r="F335" s="16"/>
    </row>
    <row r="336" spans="2:6" x14ac:dyDescent="0.2">
      <c r="B336" s="62"/>
      <c r="C336" s="62"/>
      <c r="E336" s="59"/>
      <c r="F336" s="16"/>
    </row>
    <row r="337" spans="2:6" x14ac:dyDescent="0.2">
      <c r="B337" s="62"/>
      <c r="C337" s="62"/>
      <c r="D337" s="63"/>
      <c r="F337" s="16"/>
    </row>
    <row r="338" spans="2:6" x14ac:dyDescent="0.2">
      <c r="B338" s="60"/>
      <c r="C338" s="60"/>
      <c r="E338" s="59"/>
      <c r="F338" s="16"/>
    </row>
    <row r="339" spans="2:6" x14ac:dyDescent="0.2">
      <c r="F339" s="64"/>
    </row>
    <row r="340" spans="2:6" x14ac:dyDescent="0.2">
      <c r="B340" s="8"/>
      <c r="C340" s="8"/>
      <c r="D340" s="8"/>
      <c r="E340" s="82"/>
    </row>
    <row r="341" spans="2:6" x14ac:dyDescent="0.2">
      <c r="B341" s="65"/>
      <c r="C341" s="65"/>
      <c r="E341" s="59"/>
    </row>
    <row r="342" spans="2:6" x14ac:dyDescent="0.2">
      <c r="B342" s="66"/>
      <c r="C342" s="66"/>
      <c r="D342" s="13"/>
      <c r="E342" s="84"/>
    </row>
    <row r="343" spans="2:6" x14ac:dyDescent="0.2">
      <c r="B343" s="65"/>
      <c r="C343" s="65"/>
      <c r="D343" s="13"/>
      <c r="E343" s="59"/>
    </row>
    <row r="344" spans="2:6" x14ac:dyDescent="0.2">
      <c r="B344" s="66"/>
      <c r="C344" s="66"/>
      <c r="D344" s="13"/>
      <c r="E344" s="59"/>
    </row>
    <row r="345" spans="2:6" x14ac:dyDescent="0.2">
      <c r="B345" s="65"/>
      <c r="C345" s="65"/>
      <c r="D345" s="13"/>
      <c r="E345" s="59"/>
    </row>
    <row r="346" spans="2:6" x14ac:dyDescent="0.2">
      <c r="B346" s="65"/>
      <c r="C346" s="65"/>
      <c r="E346" s="59"/>
    </row>
    <row r="347" spans="2:6" x14ac:dyDescent="0.2">
      <c r="B347" s="65"/>
      <c r="C347" s="65"/>
      <c r="D347" s="63"/>
    </row>
  </sheetData>
  <mergeCells count="181">
    <mergeCell ref="F2:H2"/>
    <mergeCell ref="B41:D41"/>
    <mergeCell ref="E291:E292"/>
    <mergeCell ref="F295:F296"/>
    <mergeCell ref="B293:B294"/>
    <mergeCell ref="D319:D320"/>
    <mergeCell ref="E319:E320"/>
    <mergeCell ref="F319:F320"/>
    <mergeCell ref="E315:E316"/>
    <mergeCell ref="F315:F316"/>
    <mergeCell ref="D317:D318"/>
    <mergeCell ref="E317:E318"/>
    <mergeCell ref="F317:F318"/>
    <mergeCell ref="B317:B318"/>
    <mergeCell ref="B319:B320"/>
    <mergeCell ref="B295:B296"/>
    <mergeCell ref="E313:E314"/>
    <mergeCell ref="F313:F314"/>
    <mergeCell ref="D315:D316"/>
    <mergeCell ref="B309:B310"/>
    <mergeCell ref="B311:B312"/>
    <mergeCell ref="B313:B314"/>
    <mergeCell ref="B315:B316"/>
    <mergeCell ref="E295:E296"/>
    <mergeCell ref="D313:D314"/>
    <mergeCell ref="E309:E310"/>
    <mergeCell ref="F309:F310"/>
    <mergeCell ref="D311:D312"/>
    <mergeCell ref="E311:E312"/>
    <mergeCell ref="F311:F312"/>
    <mergeCell ref="D293:D294"/>
    <mergeCell ref="E293:E294"/>
    <mergeCell ref="F293:F294"/>
    <mergeCell ref="D295:D296"/>
    <mergeCell ref="D307:E307"/>
    <mergeCell ref="D309:D310"/>
    <mergeCell ref="B287:B288"/>
    <mergeCell ref="B289:B290"/>
    <mergeCell ref="B291:B292"/>
    <mergeCell ref="F291:F292"/>
    <mergeCell ref="D285:E285"/>
    <mergeCell ref="D270:D271"/>
    <mergeCell ref="E270:E271"/>
    <mergeCell ref="F270:F271"/>
    <mergeCell ref="D272:D273"/>
    <mergeCell ref="E272:E273"/>
    <mergeCell ref="F272:F273"/>
    <mergeCell ref="D274:D275"/>
    <mergeCell ref="E274:E275"/>
    <mergeCell ref="F274:F275"/>
    <mergeCell ref="D276:D277"/>
    <mergeCell ref="E276:E277"/>
    <mergeCell ref="F276:F277"/>
    <mergeCell ref="D287:D288"/>
    <mergeCell ref="E287:E288"/>
    <mergeCell ref="F287:F288"/>
    <mergeCell ref="D289:D290"/>
    <mergeCell ref="E289:E290"/>
    <mergeCell ref="F289:F290"/>
    <mergeCell ref="D291:D292"/>
    <mergeCell ref="D261:D262"/>
    <mergeCell ref="E261:E262"/>
    <mergeCell ref="F261:F262"/>
    <mergeCell ref="D268:E268"/>
    <mergeCell ref="D278:D279"/>
    <mergeCell ref="E278:E279"/>
    <mergeCell ref="F278:F279"/>
    <mergeCell ref="B278:B279"/>
    <mergeCell ref="B261:B262"/>
    <mergeCell ref="B270:B271"/>
    <mergeCell ref="B272:B273"/>
    <mergeCell ref="B274:B275"/>
    <mergeCell ref="B276:B277"/>
    <mergeCell ref="D251:E251"/>
    <mergeCell ref="D222:D223"/>
    <mergeCell ref="B222:B223"/>
    <mergeCell ref="E257:E258"/>
    <mergeCell ref="F257:F258"/>
    <mergeCell ref="D259:D260"/>
    <mergeCell ref="E259:E260"/>
    <mergeCell ref="F259:F260"/>
    <mergeCell ref="D253:D254"/>
    <mergeCell ref="E253:E254"/>
    <mergeCell ref="F253:F254"/>
    <mergeCell ref="D255:D256"/>
    <mergeCell ref="E255:E256"/>
    <mergeCell ref="F255:F256"/>
    <mergeCell ref="D257:D258"/>
    <mergeCell ref="B253:B254"/>
    <mergeCell ref="B255:B256"/>
    <mergeCell ref="B257:B258"/>
    <mergeCell ref="B259:B260"/>
    <mergeCell ref="D220:D221"/>
    <mergeCell ref="E220:E221"/>
    <mergeCell ref="F220:F221"/>
    <mergeCell ref="B214:B215"/>
    <mergeCell ref="B216:B217"/>
    <mergeCell ref="B218:B219"/>
    <mergeCell ref="B220:B221"/>
    <mergeCell ref="E222:E223"/>
    <mergeCell ref="F222:F223"/>
    <mergeCell ref="D214:D215"/>
    <mergeCell ref="E214:E215"/>
    <mergeCell ref="F214:F215"/>
    <mergeCell ref="D216:D217"/>
    <mergeCell ref="E216:E217"/>
    <mergeCell ref="F216:F217"/>
    <mergeCell ref="D218:D219"/>
    <mergeCell ref="E218:E219"/>
    <mergeCell ref="F218:F219"/>
    <mergeCell ref="D212:E212"/>
    <mergeCell ref="D200:D201"/>
    <mergeCell ref="E200:E201"/>
    <mergeCell ref="F200:F201"/>
    <mergeCell ref="D202:D203"/>
    <mergeCell ref="E202:E203"/>
    <mergeCell ref="F202:F203"/>
    <mergeCell ref="D204:D205"/>
    <mergeCell ref="E204:E205"/>
    <mergeCell ref="F204:F205"/>
    <mergeCell ref="D206:D207"/>
    <mergeCell ref="E206:E207"/>
    <mergeCell ref="F206:F207"/>
    <mergeCell ref="D198:E198"/>
    <mergeCell ref="D208:D209"/>
    <mergeCell ref="E208:E209"/>
    <mergeCell ref="F208:F209"/>
    <mergeCell ref="B208:B209"/>
    <mergeCell ref="B191:B192"/>
    <mergeCell ref="B200:B201"/>
    <mergeCell ref="B202:B203"/>
    <mergeCell ref="B204:B205"/>
    <mergeCell ref="B206:B207"/>
    <mergeCell ref="D187:D188"/>
    <mergeCell ref="E187:E188"/>
    <mergeCell ref="F187:F188"/>
    <mergeCell ref="D189:D190"/>
    <mergeCell ref="E189:E190"/>
    <mergeCell ref="F189:F190"/>
    <mergeCell ref="D191:D192"/>
    <mergeCell ref="B185:B186"/>
    <mergeCell ref="B187:B188"/>
    <mergeCell ref="B189:B190"/>
    <mergeCell ref="E191:E192"/>
    <mergeCell ref="F191:F192"/>
    <mergeCell ref="B2:D2"/>
    <mergeCell ref="B159:B160"/>
    <mergeCell ref="B161:B162"/>
    <mergeCell ref="D185:D186"/>
    <mergeCell ref="E185:E186"/>
    <mergeCell ref="F185:F186"/>
    <mergeCell ref="D157:D158"/>
    <mergeCell ref="E157:E158"/>
    <mergeCell ref="B183:B184"/>
    <mergeCell ref="F161:F162"/>
    <mergeCell ref="D163:D164"/>
    <mergeCell ref="E163:E164"/>
    <mergeCell ref="F163:F164"/>
    <mergeCell ref="F159:F160"/>
    <mergeCell ref="B163:B164"/>
    <mergeCell ref="D181:E181"/>
    <mergeCell ref="B157:B158"/>
    <mergeCell ref="B16:D16"/>
    <mergeCell ref="B29:D29"/>
    <mergeCell ref="B53:D53"/>
    <mergeCell ref="D183:D184"/>
    <mergeCell ref="E183:E184"/>
    <mergeCell ref="F183:F184"/>
    <mergeCell ref="D159:D160"/>
    <mergeCell ref="B3:H3"/>
    <mergeCell ref="E159:E160"/>
    <mergeCell ref="D161:D162"/>
    <mergeCell ref="E161:E162"/>
    <mergeCell ref="D155:E155"/>
    <mergeCell ref="F157:F158"/>
    <mergeCell ref="B4:H4"/>
    <mergeCell ref="B17:H17"/>
    <mergeCell ref="B30:H30"/>
    <mergeCell ref="B54:H54"/>
    <mergeCell ref="B66:D66"/>
    <mergeCell ref="B42:H42"/>
  </mergeCells>
  <pageMargins left="0.9055118110236221" right="0.70866141732283472" top="0.74803149606299213" bottom="0.74803149606299213" header="0.31496062992125984" footer="0.31496062992125984"/>
  <pageSetup paperSize="5" scale="9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M353"/>
  <sheetViews>
    <sheetView showGridLines="0" zoomScale="109" zoomScaleNormal="130" workbookViewId="0">
      <selection activeCell="C42" sqref="C42"/>
    </sheetView>
  </sheetViews>
  <sheetFormatPr defaultColWidth="11.43359375" defaultRowHeight="14.25" x14ac:dyDescent="0.2"/>
  <cols>
    <col min="1" max="1" width="4.3046875" style="31" customWidth="1"/>
    <col min="2" max="2" width="16.6796875" style="31" customWidth="1"/>
    <col min="3" max="3" width="19.234375" style="155" bestFit="1" customWidth="1"/>
    <col min="4" max="4" width="53" style="31" customWidth="1"/>
    <col min="5" max="5" width="23.9453125" style="30" customWidth="1"/>
    <col min="6" max="6" width="18.4296875" style="30" customWidth="1"/>
    <col min="7" max="7" width="21.38671875" style="30" bestFit="1" customWidth="1"/>
    <col min="8" max="8" width="12.375" style="86" customWidth="1"/>
    <col min="9" max="9" width="13.31640625" style="31" bestFit="1" customWidth="1"/>
    <col min="10" max="10" width="35.37890625" style="106" customWidth="1"/>
    <col min="11" max="11" width="37.80078125" style="31" customWidth="1"/>
    <col min="12" max="12" width="13.1796875" style="31" bestFit="1" customWidth="1"/>
    <col min="13" max="13" width="13.44921875" style="31" bestFit="1" customWidth="1"/>
    <col min="14" max="16384" width="11.43359375" style="31"/>
  </cols>
  <sheetData>
    <row r="1" spans="2:10" ht="15" thickBot="1" x14ac:dyDescent="0.25"/>
    <row r="2" spans="2:10" s="67" customFormat="1" ht="25.5" customHeight="1" thickBot="1" x14ac:dyDescent="0.3">
      <c r="B2" s="202" t="s">
        <v>84</v>
      </c>
      <c r="C2" s="203"/>
      <c r="D2" s="204"/>
      <c r="E2" s="94" t="s">
        <v>1</v>
      </c>
      <c r="F2" s="205" t="s">
        <v>111</v>
      </c>
      <c r="G2" s="206"/>
      <c r="H2" s="207"/>
      <c r="I2" s="133"/>
      <c r="J2" s="107"/>
    </row>
    <row r="3" spans="2:10" s="67" customFormat="1" ht="23.25" customHeight="1" thickBot="1" x14ac:dyDescent="0.25">
      <c r="B3" s="208" t="s">
        <v>79</v>
      </c>
      <c r="C3" s="208"/>
      <c r="D3" s="208"/>
      <c r="E3" s="208"/>
      <c r="F3" s="208"/>
      <c r="G3" s="208"/>
      <c r="H3" s="208"/>
      <c r="I3" s="133"/>
      <c r="J3" s="107"/>
    </row>
    <row r="4" spans="2:10" s="13" customFormat="1" ht="19.5" customHeight="1" thickBot="1" x14ac:dyDescent="0.25">
      <c r="B4" s="208" t="s">
        <v>9</v>
      </c>
      <c r="C4" s="208"/>
      <c r="D4" s="208"/>
      <c r="E4" s="208"/>
      <c r="F4" s="208"/>
      <c r="G4" s="208"/>
      <c r="H4" s="208"/>
      <c r="J4" s="105"/>
    </row>
    <row r="5" spans="2:10" s="13" customFormat="1" ht="53.25" customHeight="1" thickBot="1" x14ac:dyDescent="0.3">
      <c r="B5" s="95" t="s">
        <v>18</v>
      </c>
      <c r="C5" s="156" t="s">
        <v>17</v>
      </c>
      <c r="D5" s="97" t="s">
        <v>7</v>
      </c>
      <c r="E5" s="98" t="s">
        <v>4</v>
      </c>
      <c r="F5" s="99" t="s">
        <v>5</v>
      </c>
      <c r="G5" s="99" t="s">
        <v>6</v>
      </c>
      <c r="H5" s="100" t="s">
        <v>15</v>
      </c>
      <c r="J5" s="105"/>
    </row>
    <row r="6" spans="2:10" s="13" customFormat="1" x14ac:dyDescent="0.2">
      <c r="B6" s="92"/>
      <c r="C6" s="157"/>
      <c r="D6" s="92"/>
      <c r="E6" s="93"/>
      <c r="F6" s="77"/>
      <c r="G6" s="72">
        <f t="shared" ref="G6:G7" si="0">E6-F6</f>
        <v>0</v>
      </c>
      <c r="H6" s="91" t="s">
        <v>16</v>
      </c>
      <c r="J6" s="105"/>
    </row>
    <row r="7" spans="2:10" s="13" customFormat="1" ht="15" thickBot="1" x14ac:dyDescent="0.25">
      <c r="B7" s="69"/>
      <c r="C7" s="158"/>
      <c r="D7" s="69"/>
      <c r="E7" s="70"/>
      <c r="F7" s="71"/>
      <c r="G7" s="72">
        <f t="shared" si="0"/>
        <v>0</v>
      </c>
      <c r="H7" s="91" t="s">
        <v>16</v>
      </c>
      <c r="J7" s="105"/>
    </row>
    <row r="8" spans="2:10" s="68" customFormat="1" ht="15.75" customHeight="1" thickBot="1" x14ac:dyDescent="0.25">
      <c r="B8" s="193" t="s">
        <v>0</v>
      </c>
      <c r="C8" s="194"/>
      <c r="D8" s="195"/>
      <c r="E8" s="101">
        <f>SUM(E6:E7)</f>
        <v>0</v>
      </c>
      <c r="F8" s="101">
        <f>SUM(F6:F7)</f>
        <v>0</v>
      </c>
      <c r="G8" s="101">
        <f>SUM(G6:G7)</f>
        <v>0</v>
      </c>
      <c r="H8" s="102"/>
      <c r="I8" s="134"/>
      <c r="J8" s="108"/>
    </row>
    <row r="9" spans="2:10" s="13" customFormat="1" ht="19.5" customHeight="1" thickBot="1" x14ac:dyDescent="0.25">
      <c r="B9" s="209" t="s">
        <v>8</v>
      </c>
      <c r="C9" s="210"/>
      <c r="D9" s="210"/>
      <c r="E9" s="210"/>
      <c r="F9" s="210"/>
      <c r="G9" s="210"/>
      <c r="H9" s="211"/>
      <c r="J9" s="105"/>
    </row>
    <row r="10" spans="2:10" s="13" customFormat="1" ht="72" customHeight="1" thickBot="1" x14ac:dyDescent="0.3">
      <c r="B10" s="95" t="s">
        <v>18</v>
      </c>
      <c r="C10" s="156" t="s">
        <v>17</v>
      </c>
      <c r="D10" s="97" t="s">
        <v>7</v>
      </c>
      <c r="E10" s="98" t="s">
        <v>4</v>
      </c>
      <c r="F10" s="99" t="s">
        <v>5</v>
      </c>
      <c r="G10" s="99" t="s">
        <v>6</v>
      </c>
      <c r="H10" s="100" t="s">
        <v>15</v>
      </c>
      <c r="J10" s="105"/>
    </row>
    <row r="11" spans="2:10" s="13" customFormat="1" ht="14.25" customHeight="1" x14ac:dyDescent="0.2">
      <c r="B11" s="69" t="s">
        <v>86</v>
      </c>
      <c r="C11" s="178">
        <v>1000459558</v>
      </c>
      <c r="D11" s="179" t="s">
        <v>85</v>
      </c>
      <c r="E11" s="70">
        <v>6500000</v>
      </c>
      <c r="F11" s="71"/>
      <c r="G11" s="72">
        <f t="shared" ref="G11:G20" si="1">E11-F11</f>
        <v>6500000</v>
      </c>
      <c r="H11" s="91" t="s">
        <v>16</v>
      </c>
      <c r="J11" s="105"/>
    </row>
    <row r="12" spans="2:10" s="13" customFormat="1" ht="14.25" customHeight="1" x14ac:dyDescent="0.2">
      <c r="B12" s="69" t="s">
        <v>88</v>
      </c>
      <c r="C12" s="178">
        <v>1022348666</v>
      </c>
      <c r="D12" s="179" t="s">
        <v>87</v>
      </c>
      <c r="E12" s="70">
        <v>7829250</v>
      </c>
      <c r="F12" s="71"/>
      <c r="G12" s="72">
        <f t="shared" si="1"/>
        <v>7829250</v>
      </c>
      <c r="H12" s="91" t="s">
        <v>16</v>
      </c>
      <c r="J12" s="105"/>
    </row>
    <row r="13" spans="2:10" s="13" customFormat="1" ht="14.25" customHeight="1" x14ac:dyDescent="0.2">
      <c r="B13" s="69"/>
      <c r="C13" s="158"/>
      <c r="D13" s="69"/>
      <c r="E13" s="70"/>
      <c r="F13" s="71"/>
      <c r="G13" s="72">
        <f t="shared" si="1"/>
        <v>0</v>
      </c>
      <c r="H13" s="91" t="s">
        <v>16</v>
      </c>
      <c r="I13" s="13" t="s">
        <v>82</v>
      </c>
      <c r="J13" s="105"/>
    </row>
    <row r="14" spans="2:10" s="13" customFormat="1" ht="14.25" customHeight="1" x14ac:dyDescent="0.2">
      <c r="B14" s="69"/>
      <c r="C14" s="158"/>
      <c r="D14" s="69"/>
      <c r="E14" s="70"/>
      <c r="F14" s="71"/>
      <c r="G14" s="72">
        <f t="shared" si="1"/>
        <v>0</v>
      </c>
      <c r="H14" s="91" t="s">
        <v>16</v>
      </c>
      <c r="J14" s="105"/>
    </row>
    <row r="15" spans="2:10" s="13" customFormat="1" ht="14.25" customHeight="1" x14ac:dyDescent="0.2">
      <c r="B15" s="69"/>
      <c r="C15" s="158"/>
      <c r="D15" s="69"/>
      <c r="E15" s="70"/>
      <c r="F15" s="71"/>
      <c r="G15" s="72">
        <f t="shared" si="1"/>
        <v>0</v>
      </c>
      <c r="H15" s="91" t="s">
        <v>16</v>
      </c>
      <c r="J15" s="105"/>
    </row>
    <row r="16" spans="2:10" s="13" customFormat="1" ht="14.25" customHeight="1" x14ac:dyDescent="0.2">
      <c r="B16" s="69"/>
      <c r="C16" s="158"/>
      <c r="D16" s="69"/>
      <c r="E16" s="70"/>
      <c r="F16" s="71"/>
      <c r="G16" s="72">
        <f t="shared" si="1"/>
        <v>0</v>
      </c>
      <c r="H16" s="91" t="s">
        <v>16</v>
      </c>
      <c r="J16" s="105"/>
    </row>
    <row r="17" spans="2:10" s="13" customFormat="1" ht="14.25" customHeight="1" x14ac:dyDescent="0.2">
      <c r="B17" s="69"/>
      <c r="C17" s="158"/>
      <c r="D17" s="69"/>
      <c r="E17" s="70"/>
      <c r="F17" s="71"/>
      <c r="G17" s="72">
        <f t="shared" si="1"/>
        <v>0</v>
      </c>
      <c r="H17" s="91" t="s">
        <v>16</v>
      </c>
      <c r="J17" s="105"/>
    </row>
    <row r="18" spans="2:10" s="13" customFormat="1" ht="14.25" customHeight="1" x14ac:dyDescent="0.2">
      <c r="B18" s="69"/>
      <c r="C18" s="158"/>
      <c r="D18" s="69"/>
      <c r="E18" s="70"/>
      <c r="F18" s="71"/>
      <c r="G18" s="72">
        <f t="shared" si="1"/>
        <v>0</v>
      </c>
      <c r="H18" s="91" t="s">
        <v>16</v>
      </c>
      <c r="J18" s="105"/>
    </row>
    <row r="19" spans="2:10" s="13" customFormat="1" ht="14.25" customHeight="1" x14ac:dyDescent="0.2">
      <c r="B19" s="69"/>
      <c r="C19" s="158"/>
      <c r="D19" s="69"/>
      <c r="E19" s="70"/>
      <c r="F19" s="71"/>
      <c r="G19" s="72">
        <f t="shared" si="1"/>
        <v>0</v>
      </c>
      <c r="H19" s="91" t="s">
        <v>16</v>
      </c>
      <c r="J19" s="105"/>
    </row>
    <row r="20" spans="2:10" s="13" customFormat="1" ht="15" thickBot="1" x14ac:dyDescent="0.25">
      <c r="B20" s="69"/>
      <c r="C20" s="158"/>
      <c r="D20" s="69"/>
      <c r="E20" s="70"/>
      <c r="F20" s="71"/>
      <c r="G20" s="72">
        <f t="shared" si="1"/>
        <v>0</v>
      </c>
      <c r="H20" s="91" t="s">
        <v>16</v>
      </c>
      <c r="J20" s="105"/>
    </row>
    <row r="21" spans="2:10" s="68" customFormat="1" ht="15.75" customHeight="1" thickBot="1" x14ac:dyDescent="0.25">
      <c r="B21" s="193" t="s">
        <v>2</v>
      </c>
      <c r="C21" s="194"/>
      <c r="D21" s="195"/>
      <c r="E21" s="101">
        <f>SUM(E10:E20)</f>
        <v>14329250</v>
      </c>
      <c r="F21" s="101">
        <f t="shared" ref="F21:G21" si="2">SUM(F10:F20)</f>
        <v>0</v>
      </c>
      <c r="G21" s="101">
        <f t="shared" si="2"/>
        <v>14329250</v>
      </c>
      <c r="H21" s="102">
        <f>F21/E21</f>
        <v>0</v>
      </c>
      <c r="I21" s="134"/>
      <c r="J21" s="108"/>
    </row>
    <row r="22" spans="2:10" s="13" customFormat="1" ht="19.5" customHeight="1" thickBot="1" x14ac:dyDescent="0.25">
      <c r="B22" s="196" t="s">
        <v>10</v>
      </c>
      <c r="C22" s="197"/>
      <c r="D22" s="197"/>
      <c r="E22" s="197"/>
      <c r="F22" s="197"/>
      <c r="G22" s="197"/>
      <c r="H22" s="198"/>
      <c r="J22" s="105"/>
    </row>
    <row r="23" spans="2:10" s="13" customFormat="1" ht="42" thickBot="1" x14ac:dyDescent="0.3">
      <c r="B23" s="95" t="s">
        <v>18</v>
      </c>
      <c r="C23" s="156" t="s">
        <v>17</v>
      </c>
      <c r="D23" s="97" t="s">
        <v>7</v>
      </c>
      <c r="E23" s="98" t="s">
        <v>4</v>
      </c>
      <c r="F23" s="99" t="s">
        <v>5</v>
      </c>
      <c r="G23" s="99" t="s">
        <v>6</v>
      </c>
      <c r="H23" s="100" t="s">
        <v>15</v>
      </c>
      <c r="J23" s="105"/>
    </row>
    <row r="24" spans="2:10" s="13" customFormat="1" x14ac:dyDescent="0.2">
      <c r="B24" s="69"/>
      <c r="C24" s="158"/>
      <c r="D24" s="69"/>
      <c r="E24" s="70"/>
      <c r="F24" s="71"/>
      <c r="G24" s="72">
        <f t="shared" ref="G24:G32" si="3">E24-F24</f>
        <v>0</v>
      </c>
      <c r="H24" s="91" t="s">
        <v>16</v>
      </c>
      <c r="J24" s="105"/>
    </row>
    <row r="25" spans="2:10" s="13" customFormat="1" x14ac:dyDescent="0.2">
      <c r="B25" s="69"/>
      <c r="C25" s="158"/>
      <c r="D25" s="69"/>
      <c r="E25" s="70"/>
      <c r="F25" s="71"/>
      <c r="G25" s="72">
        <f t="shared" si="3"/>
        <v>0</v>
      </c>
      <c r="H25" s="91" t="s">
        <v>16</v>
      </c>
      <c r="J25" s="105"/>
    </row>
    <row r="26" spans="2:10" s="13" customFormat="1" x14ac:dyDescent="0.2">
      <c r="B26" s="69"/>
      <c r="C26" s="158"/>
      <c r="D26" s="69"/>
      <c r="E26" s="70"/>
      <c r="F26" s="71"/>
      <c r="G26" s="72">
        <f t="shared" si="3"/>
        <v>0</v>
      </c>
      <c r="H26" s="91" t="s">
        <v>16</v>
      </c>
      <c r="I26" s="13" t="s">
        <v>83</v>
      </c>
      <c r="J26" s="105"/>
    </row>
    <row r="27" spans="2:10" s="13" customFormat="1" x14ac:dyDescent="0.2">
      <c r="B27" s="69"/>
      <c r="C27" s="158"/>
      <c r="D27" s="69"/>
      <c r="E27" s="70"/>
      <c r="F27" s="71"/>
      <c r="G27" s="72">
        <f t="shared" si="3"/>
        <v>0</v>
      </c>
      <c r="H27" s="91" t="s">
        <v>16</v>
      </c>
      <c r="J27" s="105"/>
    </row>
    <row r="28" spans="2:10" s="13" customFormat="1" x14ac:dyDescent="0.2">
      <c r="B28" s="69"/>
      <c r="C28" s="158"/>
      <c r="D28" s="69"/>
      <c r="E28" s="70"/>
      <c r="F28" s="71"/>
      <c r="G28" s="72">
        <f t="shared" si="3"/>
        <v>0</v>
      </c>
      <c r="H28" s="91" t="s">
        <v>16</v>
      </c>
      <c r="J28" s="105"/>
    </row>
    <row r="29" spans="2:10" s="13" customFormat="1" x14ac:dyDescent="0.2">
      <c r="B29" s="69"/>
      <c r="C29" s="158"/>
      <c r="D29" s="69"/>
      <c r="E29" s="70"/>
      <c r="F29" s="71"/>
      <c r="G29" s="72">
        <f t="shared" si="3"/>
        <v>0</v>
      </c>
      <c r="H29" s="91" t="s">
        <v>16</v>
      </c>
      <c r="J29" s="105"/>
    </row>
    <row r="30" spans="2:10" s="13" customFormat="1" x14ac:dyDescent="0.2">
      <c r="B30" s="69"/>
      <c r="C30" s="158"/>
      <c r="D30" s="69"/>
      <c r="E30" s="70"/>
      <c r="F30" s="71"/>
      <c r="G30" s="72">
        <f t="shared" si="3"/>
        <v>0</v>
      </c>
      <c r="H30" s="91" t="s">
        <v>16</v>
      </c>
      <c r="J30" s="105"/>
    </row>
    <row r="31" spans="2:10" s="13" customFormat="1" x14ac:dyDescent="0.2">
      <c r="B31" s="69"/>
      <c r="C31" s="158"/>
      <c r="D31" s="69"/>
      <c r="E31" s="70"/>
      <c r="F31" s="71"/>
      <c r="G31" s="72">
        <f t="shared" si="3"/>
        <v>0</v>
      </c>
      <c r="H31" s="91" t="s">
        <v>16</v>
      </c>
      <c r="J31" s="105"/>
    </row>
    <row r="32" spans="2:10" s="13" customFormat="1" ht="15" thickBot="1" x14ac:dyDescent="0.25">
      <c r="B32" s="69"/>
      <c r="C32" s="158"/>
      <c r="D32" s="69"/>
      <c r="E32" s="70"/>
      <c r="F32" s="71"/>
      <c r="G32" s="72">
        <f t="shared" si="3"/>
        <v>0</v>
      </c>
      <c r="H32" s="91" t="s">
        <v>16</v>
      </c>
      <c r="J32" s="105"/>
    </row>
    <row r="33" spans="2:13" s="68" customFormat="1" ht="45" customHeight="1" thickBot="1" x14ac:dyDescent="0.25">
      <c r="B33" s="199" t="s">
        <v>3</v>
      </c>
      <c r="C33" s="200"/>
      <c r="D33" s="201"/>
      <c r="E33" s="101">
        <f>SUM(E23:E32)</f>
        <v>0</v>
      </c>
      <c r="F33" s="101">
        <f t="shared" ref="F33:G33" si="4">SUM(F23:F32)</f>
        <v>0</v>
      </c>
      <c r="G33" s="101">
        <f t="shared" si="4"/>
        <v>0</v>
      </c>
      <c r="H33" s="103" t="s">
        <v>16</v>
      </c>
      <c r="I33" s="134"/>
      <c r="J33" s="108"/>
    </row>
    <row r="34" spans="2:13" s="13" customFormat="1" ht="19.5" customHeight="1" thickBot="1" x14ac:dyDescent="0.25">
      <c r="B34" s="196" t="s">
        <v>81</v>
      </c>
      <c r="C34" s="197"/>
      <c r="D34" s="197"/>
      <c r="E34" s="197"/>
      <c r="F34" s="197"/>
      <c r="G34" s="197"/>
      <c r="H34" s="198"/>
      <c r="J34" s="105"/>
    </row>
    <row r="35" spans="2:13" s="13" customFormat="1" ht="41.25" x14ac:dyDescent="0.25">
      <c r="B35" s="137" t="s">
        <v>18</v>
      </c>
      <c r="C35" s="159" t="s">
        <v>17</v>
      </c>
      <c r="D35" s="138" t="s">
        <v>7</v>
      </c>
      <c r="E35" s="139" t="s">
        <v>4</v>
      </c>
      <c r="F35" s="140" t="s">
        <v>5</v>
      </c>
      <c r="G35" s="140" t="s">
        <v>6</v>
      </c>
      <c r="H35" s="141" t="s">
        <v>15</v>
      </c>
      <c r="J35" s="105"/>
    </row>
    <row r="36" spans="2:13" s="13" customFormat="1" ht="15" customHeight="1" x14ac:dyDescent="0.2">
      <c r="B36" s="187" t="s">
        <v>113</v>
      </c>
      <c r="C36" s="188" t="s">
        <v>114</v>
      </c>
      <c r="D36" s="189" t="s">
        <v>115</v>
      </c>
      <c r="E36" s="190">
        <v>780000000</v>
      </c>
      <c r="F36" s="191"/>
      <c r="G36" s="192">
        <f t="shared" ref="G36" si="5">E36-F36</f>
        <v>780000000</v>
      </c>
      <c r="H36" s="147"/>
      <c r="J36" s="105"/>
    </row>
    <row r="37" spans="2:13" s="13" customFormat="1" ht="15" customHeight="1" x14ac:dyDescent="0.2">
      <c r="B37" s="142"/>
      <c r="C37" s="160"/>
      <c r="D37" s="143"/>
      <c r="E37" s="144"/>
      <c r="F37" s="145"/>
      <c r="G37" s="146"/>
      <c r="H37" s="147"/>
      <c r="J37" s="105"/>
    </row>
    <row r="38" spans="2:13" s="13" customFormat="1" ht="15" customHeight="1" x14ac:dyDescent="0.2">
      <c r="B38" s="142"/>
      <c r="C38" s="160"/>
      <c r="D38" s="143"/>
      <c r="E38" s="144"/>
      <c r="F38" s="145"/>
      <c r="G38" s="146"/>
      <c r="H38" s="147"/>
      <c r="J38" s="105"/>
    </row>
    <row r="39" spans="2:13" s="13" customFormat="1" ht="15" customHeight="1" x14ac:dyDescent="0.2">
      <c r="B39" s="142"/>
      <c r="C39" s="160"/>
      <c r="D39" s="143"/>
      <c r="E39" s="144"/>
      <c r="F39" s="145"/>
      <c r="G39" s="146"/>
      <c r="H39" s="147"/>
      <c r="J39" s="105"/>
    </row>
    <row r="40" spans="2:13" s="13" customFormat="1" ht="15" customHeight="1" x14ac:dyDescent="0.2">
      <c r="B40" s="142"/>
      <c r="C40" s="160"/>
      <c r="D40" s="143"/>
      <c r="E40" s="144"/>
      <c r="F40" s="145"/>
      <c r="G40" s="146"/>
      <c r="H40" s="147"/>
      <c r="J40" s="105"/>
      <c r="K40" s="105"/>
      <c r="L40" s="109"/>
      <c r="M40" s="110"/>
    </row>
    <row r="41" spans="2:13" s="13" customFormat="1" ht="15" customHeight="1" x14ac:dyDescent="0.2">
      <c r="B41" s="142"/>
      <c r="C41" s="160"/>
      <c r="D41" s="143"/>
      <c r="E41" s="144"/>
      <c r="F41" s="145"/>
      <c r="G41" s="146"/>
      <c r="H41" s="147"/>
      <c r="J41" s="105"/>
      <c r="K41" s="105"/>
      <c r="L41" s="109"/>
      <c r="M41" s="110"/>
    </row>
    <row r="42" spans="2:13" s="13" customFormat="1" ht="15" customHeight="1" x14ac:dyDescent="0.2">
      <c r="B42" s="142"/>
      <c r="C42" s="160"/>
      <c r="D42" s="143"/>
      <c r="E42" s="144"/>
      <c r="F42" s="145"/>
      <c r="G42" s="146"/>
      <c r="H42" s="147"/>
      <c r="J42" s="105"/>
      <c r="K42" s="105"/>
      <c r="L42" s="109"/>
      <c r="M42" s="110"/>
    </row>
    <row r="43" spans="2:13" s="13" customFormat="1" ht="15" customHeight="1" x14ac:dyDescent="0.2">
      <c r="B43" s="142"/>
      <c r="C43" s="160"/>
      <c r="D43" s="143"/>
      <c r="E43" s="144"/>
      <c r="F43" s="145"/>
      <c r="G43" s="146"/>
      <c r="H43" s="147"/>
      <c r="J43" s="126"/>
      <c r="K43" s="125"/>
      <c r="L43" s="125"/>
    </row>
    <row r="44" spans="2:13" s="13" customFormat="1" ht="15" customHeight="1" x14ac:dyDescent="0.2">
      <c r="B44" s="142"/>
      <c r="C44" s="160"/>
      <c r="D44" s="143"/>
      <c r="E44" s="144"/>
      <c r="F44" s="145"/>
      <c r="G44" s="146"/>
      <c r="H44" s="147"/>
      <c r="J44" s="105"/>
    </row>
    <row r="45" spans="2:13" s="13" customFormat="1" ht="15" customHeight="1" x14ac:dyDescent="0.2">
      <c r="B45" s="142"/>
      <c r="C45" s="160"/>
      <c r="D45" s="143"/>
      <c r="E45" s="144"/>
      <c r="F45" s="145"/>
      <c r="G45" s="146"/>
      <c r="H45" s="147"/>
      <c r="J45" s="105"/>
      <c r="K45" s="105"/>
      <c r="L45" s="109"/>
      <c r="M45" s="110"/>
    </row>
    <row r="46" spans="2:13" s="13" customFormat="1" ht="15" customHeight="1" x14ac:dyDescent="0.2">
      <c r="B46" s="142"/>
      <c r="C46" s="160"/>
      <c r="D46" s="143"/>
      <c r="E46" s="144"/>
      <c r="F46" s="145"/>
      <c r="G46" s="146"/>
      <c r="H46" s="147"/>
      <c r="J46" s="105"/>
    </row>
    <row r="47" spans="2:13" s="13" customFormat="1" ht="15" customHeight="1" x14ac:dyDescent="0.2">
      <c r="B47" s="142"/>
      <c r="C47" s="160"/>
      <c r="D47" s="143"/>
      <c r="E47" s="144"/>
      <c r="F47" s="145"/>
      <c r="G47" s="146"/>
      <c r="H47" s="147"/>
      <c r="J47" s="105"/>
      <c r="K47" s="105"/>
      <c r="L47" s="109"/>
      <c r="M47" s="110"/>
    </row>
    <row r="48" spans="2:13" s="13" customFormat="1" ht="15" customHeight="1" x14ac:dyDescent="0.2">
      <c r="B48" s="142"/>
      <c r="C48" s="160"/>
      <c r="D48" s="143"/>
      <c r="E48" s="144"/>
      <c r="F48" s="145"/>
      <c r="G48" s="146"/>
      <c r="H48" s="147"/>
      <c r="J48" s="105"/>
      <c r="K48" s="105"/>
      <c r="L48" s="109"/>
      <c r="M48" s="110"/>
    </row>
    <row r="49" spans="2:13" s="13" customFormat="1" ht="15" customHeight="1" x14ac:dyDescent="0.2">
      <c r="B49" s="142"/>
      <c r="C49" s="160"/>
      <c r="D49" s="143"/>
      <c r="E49" s="144"/>
      <c r="F49" s="145"/>
      <c r="G49" s="146"/>
      <c r="H49" s="147"/>
      <c r="J49" s="105"/>
    </row>
    <row r="50" spans="2:13" s="13" customFormat="1" ht="15" customHeight="1" x14ac:dyDescent="0.2">
      <c r="B50" s="142"/>
      <c r="C50" s="160"/>
      <c r="D50" s="143"/>
      <c r="E50" s="144"/>
      <c r="F50" s="145"/>
      <c r="G50" s="146"/>
      <c r="H50" s="147"/>
      <c r="J50" s="126"/>
      <c r="K50" s="125"/>
      <c r="L50" s="125"/>
    </row>
    <row r="51" spans="2:13" s="13" customFormat="1" ht="15" customHeight="1" x14ac:dyDescent="0.2">
      <c r="B51" s="142"/>
      <c r="C51" s="160"/>
      <c r="D51" s="143"/>
      <c r="E51" s="144"/>
      <c r="F51" s="145"/>
      <c r="G51" s="146"/>
      <c r="H51" s="147"/>
      <c r="J51" s="126"/>
      <c r="K51" s="126"/>
      <c r="L51" s="127"/>
      <c r="M51" s="110"/>
    </row>
    <row r="52" spans="2:13" s="13" customFormat="1" ht="15" customHeight="1" x14ac:dyDescent="0.2">
      <c r="B52" s="142"/>
      <c r="C52" s="160"/>
      <c r="D52" s="143"/>
      <c r="E52" s="144"/>
      <c r="F52" s="145"/>
      <c r="G52" s="146"/>
      <c r="H52" s="147"/>
      <c r="J52" s="126"/>
      <c r="K52" s="125"/>
      <c r="L52" s="125"/>
    </row>
    <row r="53" spans="2:13" s="13" customFormat="1" ht="15" customHeight="1" x14ac:dyDescent="0.2">
      <c r="B53" s="142"/>
      <c r="C53" s="160"/>
      <c r="D53" s="143"/>
      <c r="E53" s="144"/>
      <c r="F53" s="145"/>
      <c r="G53" s="146"/>
      <c r="H53" s="147"/>
      <c r="J53" s="126"/>
      <c r="K53" s="125"/>
      <c r="L53" s="125"/>
    </row>
    <row r="54" spans="2:13" s="13" customFormat="1" ht="15" customHeight="1" x14ac:dyDescent="0.2">
      <c r="B54" s="142"/>
      <c r="C54" s="160"/>
      <c r="D54" s="143"/>
      <c r="E54" s="144"/>
      <c r="F54" s="145"/>
      <c r="G54" s="146"/>
      <c r="H54" s="147"/>
      <c r="J54" s="126"/>
      <c r="K54" s="125"/>
      <c r="L54" s="125"/>
    </row>
    <row r="55" spans="2:13" s="13" customFormat="1" ht="15.75" customHeight="1" x14ac:dyDescent="0.2">
      <c r="B55" s="142"/>
      <c r="C55" s="160"/>
      <c r="D55" s="143"/>
      <c r="E55" s="144"/>
      <c r="F55" s="145"/>
      <c r="G55" s="146"/>
      <c r="H55" s="147"/>
      <c r="J55" s="126"/>
      <c r="K55" s="125"/>
      <c r="L55" s="125"/>
    </row>
    <row r="56" spans="2:13" s="13" customFormat="1" ht="15.75" customHeight="1" x14ac:dyDescent="0.2">
      <c r="B56" s="142"/>
      <c r="C56" s="160"/>
      <c r="D56" s="143"/>
      <c r="E56" s="144"/>
      <c r="F56" s="145"/>
      <c r="G56" s="146"/>
      <c r="H56" s="147"/>
      <c r="I56" s="16"/>
      <c r="J56" s="135"/>
      <c r="K56" s="125"/>
      <c r="L56" s="125"/>
    </row>
    <row r="57" spans="2:13" s="13" customFormat="1" ht="15.75" customHeight="1" x14ac:dyDescent="0.2">
      <c r="B57" s="142"/>
      <c r="C57" s="160"/>
      <c r="D57" s="143"/>
      <c r="E57" s="144"/>
      <c r="F57" s="145"/>
      <c r="G57" s="146"/>
      <c r="H57" s="147"/>
      <c r="I57" s="16"/>
      <c r="J57" s="126"/>
      <c r="K57" s="125"/>
      <c r="L57" s="125"/>
    </row>
    <row r="58" spans="2:13" s="13" customFormat="1" ht="15.75" customHeight="1" thickBot="1" x14ac:dyDescent="0.25">
      <c r="B58" s="171"/>
      <c r="C58" s="172"/>
      <c r="D58" s="173"/>
      <c r="E58" s="174"/>
      <c r="F58" s="175"/>
      <c r="G58" s="176"/>
      <c r="H58" s="177"/>
      <c r="J58" s="132"/>
      <c r="K58" s="125"/>
      <c r="L58" s="125"/>
    </row>
    <row r="59" spans="2:13" s="68" customFormat="1" ht="24" customHeight="1" thickBot="1" x14ac:dyDescent="0.25">
      <c r="B59" s="193" t="s">
        <v>80</v>
      </c>
      <c r="C59" s="194"/>
      <c r="D59" s="195"/>
      <c r="E59" s="101">
        <f>SUM(E36:E58)</f>
        <v>780000000</v>
      </c>
      <c r="F59" s="101">
        <f>SUM(F35:F56)</f>
        <v>0</v>
      </c>
      <c r="G59" s="101">
        <f>SUM(G35:G58)</f>
        <v>780000000</v>
      </c>
      <c r="H59" s="104" t="s">
        <v>16</v>
      </c>
      <c r="I59" s="134"/>
      <c r="J59" s="136"/>
      <c r="K59" s="131"/>
      <c r="L59" s="128"/>
    </row>
    <row r="60" spans="2:13" s="13" customFormat="1" ht="19.5" hidden="1" customHeight="1" thickBot="1" x14ac:dyDescent="0.25">
      <c r="B60" s="196" t="s">
        <v>11</v>
      </c>
      <c r="C60" s="197"/>
      <c r="D60" s="197"/>
      <c r="E60" s="197"/>
      <c r="F60" s="197"/>
      <c r="G60" s="197"/>
      <c r="H60" s="198"/>
      <c r="J60" s="136"/>
      <c r="K60" s="125"/>
      <c r="L60" s="125"/>
    </row>
    <row r="61" spans="2:13" s="13" customFormat="1" ht="19.5" hidden="1" thickBot="1" x14ac:dyDescent="0.3">
      <c r="B61" s="95" t="s">
        <v>18</v>
      </c>
      <c r="C61" s="161" t="s">
        <v>17</v>
      </c>
      <c r="D61" s="97" t="s">
        <v>7</v>
      </c>
      <c r="E61" s="98" t="s">
        <v>4</v>
      </c>
      <c r="F61" s="99" t="s">
        <v>5</v>
      </c>
      <c r="G61" s="99" t="s">
        <v>6</v>
      </c>
      <c r="H61" s="100" t="s">
        <v>15</v>
      </c>
      <c r="J61" s="126"/>
      <c r="K61" s="125"/>
      <c r="L61" s="125"/>
    </row>
    <row r="62" spans="2:13" s="13" customFormat="1" hidden="1" x14ac:dyDescent="0.2">
      <c r="B62" s="87"/>
      <c r="C62" s="162"/>
      <c r="D62" s="87"/>
      <c r="E62" s="88"/>
      <c r="F62" s="71"/>
      <c r="G62" s="72">
        <f t="shared" ref="G62:G71" si="6">E62-F62</f>
        <v>0</v>
      </c>
      <c r="H62" s="91" t="s">
        <v>16</v>
      </c>
      <c r="J62" s="126"/>
      <c r="K62" s="125"/>
      <c r="L62" s="125"/>
    </row>
    <row r="63" spans="2:13" s="13" customFormat="1" hidden="1" x14ac:dyDescent="0.2">
      <c r="B63" s="87"/>
      <c r="C63" s="162"/>
      <c r="D63" s="87"/>
      <c r="E63" s="88"/>
      <c r="F63" s="71"/>
      <c r="G63" s="89">
        <f t="shared" si="6"/>
        <v>0</v>
      </c>
      <c r="H63" s="91" t="s">
        <v>16</v>
      </c>
      <c r="J63" s="126"/>
      <c r="K63" s="125"/>
      <c r="L63" s="125"/>
    </row>
    <row r="64" spans="2:13" s="13" customFormat="1" hidden="1" x14ac:dyDescent="0.2">
      <c r="B64" s="87"/>
      <c r="C64" s="162"/>
      <c r="D64" s="87"/>
      <c r="E64" s="88"/>
      <c r="F64" s="71"/>
      <c r="G64" s="89">
        <f t="shared" si="6"/>
        <v>0</v>
      </c>
      <c r="H64" s="91" t="s">
        <v>16</v>
      </c>
      <c r="J64" s="126"/>
      <c r="K64" s="125"/>
      <c r="L64" s="125"/>
    </row>
    <row r="65" spans="2:12" s="13" customFormat="1" hidden="1" x14ac:dyDescent="0.2">
      <c r="B65" s="87"/>
      <c r="C65" s="162"/>
      <c r="D65" s="87"/>
      <c r="E65" s="88"/>
      <c r="F65" s="71"/>
      <c r="G65" s="89">
        <f t="shared" si="6"/>
        <v>0</v>
      </c>
      <c r="H65" s="91" t="s">
        <v>16</v>
      </c>
      <c r="J65" s="126"/>
      <c r="K65" s="125"/>
      <c r="L65" s="125"/>
    </row>
    <row r="66" spans="2:12" s="13" customFormat="1" hidden="1" x14ac:dyDescent="0.2">
      <c r="B66" s="87"/>
      <c r="C66" s="162"/>
      <c r="D66" s="87"/>
      <c r="E66" s="88"/>
      <c r="F66" s="71"/>
      <c r="G66" s="89">
        <f t="shared" si="6"/>
        <v>0</v>
      </c>
      <c r="H66" s="91" t="s">
        <v>16</v>
      </c>
      <c r="J66" s="126"/>
      <c r="K66" s="125"/>
      <c r="L66" s="125"/>
    </row>
    <row r="67" spans="2:12" s="13" customFormat="1" hidden="1" x14ac:dyDescent="0.2">
      <c r="B67" s="87"/>
      <c r="C67" s="162"/>
      <c r="D67" s="87"/>
      <c r="E67" s="88"/>
      <c r="F67" s="71"/>
      <c r="G67" s="89">
        <f t="shared" si="6"/>
        <v>0</v>
      </c>
      <c r="H67" s="91" t="s">
        <v>16</v>
      </c>
      <c r="J67" s="126"/>
      <c r="K67" s="125"/>
      <c r="L67" s="125"/>
    </row>
    <row r="68" spans="2:12" s="13" customFormat="1" hidden="1" x14ac:dyDescent="0.2">
      <c r="B68" s="87"/>
      <c r="C68" s="162"/>
      <c r="D68" s="87"/>
      <c r="E68" s="88"/>
      <c r="F68" s="71"/>
      <c r="G68" s="89">
        <f t="shared" si="6"/>
        <v>0</v>
      </c>
      <c r="H68" s="91" t="s">
        <v>16</v>
      </c>
      <c r="J68" s="126"/>
      <c r="K68" s="125"/>
      <c r="L68" s="125"/>
    </row>
    <row r="69" spans="2:12" s="13" customFormat="1" hidden="1" x14ac:dyDescent="0.2">
      <c r="B69" s="87"/>
      <c r="C69" s="162"/>
      <c r="D69" s="87"/>
      <c r="E69" s="88"/>
      <c r="F69" s="71"/>
      <c r="G69" s="72">
        <f t="shared" si="6"/>
        <v>0</v>
      </c>
      <c r="H69" s="91" t="s">
        <v>16</v>
      </c>
      <c r="J69" s="126"/>
      <c r="K69" s="125"/>
      <c r="L69" s="125"/>
    </row>
    <row r="70" spans="2:12" s="13" customFormat="1" hidden="1" x14ac:dyDescent="0.2">
      <c r="B70" s="87"/>
      <c r="C70" s="162"/>
      <c r="D70" s="87"/>
      <c r="E70" s="88"/>
      <c r="F70" s="71"/>
      <c r="G70" s="89">
        <f t="shared" si="6"/>
        <v>0</v>
      </c>
      <c r="H70" s="91" t="s">
        <v>16</v>
      </c>
      <c r="J70" s="126"/>
      <c r="K70" s="125"/>
      <c r="L70" s="125"/>
    </row>
    <row r="71" spans="2:12" s="13" customFormat="1" ht="15" hidden="1" thickBot="1" x14ac:dyDescent="0.25">
      <c r="B71" s="73"/>
      <c r="C71" s="117"/>
      <c r="D71" s="74"/>
      <c r="E71" s="75"/>
      <c r="F71" s="76"/>
      <c r="G71" s="72">
        <f t="shared" si="6"/>
        <v>0</v>
      </c>
      <c r="H71" s="91" t="s">
        <v>16</v>
      </c>
      <c r="J71" s="126"/>
      <c r="K71" s="125"/>
      <c r="L71" s="125"/>
    </row>
    <row r="72" spans="2:12" s="68" customFormat="1" ht="15.75" hidden="1" customHeight="1" thickBot="1" x14ac:dyDescent="0.25">
      <c r="B72" s="193" t="s">
        <v>12</v>
      </c>
      <c r="C72" s="194"/>
      <c r="D72" s="195"/>
      <c r="E72" s="101">
        <f>SUM(E61:E71)</f>
        <v>0</v>
      </c>
      <c r="F72" s="101">
        <f t="shared" ref="F72:G72" si="7">SUM(F61:F71)</f>
        <v>0</v>
      </c>
      <c r="G72" s="101">
        <f t="shared" si="7"/>
        <v>0</v>
      </c>
      <c r="H72" s="104" t="s">
        <v>16</v>
      </c>
      <c r="I72" s="134"/>
      <c r="J72" s="129"/>
      <c r="K72" s="128"/>
      <c r="L72" s="128"/>
    </row>
    <row r="73" spans="2:12" s="13" customFormat="1" hidden="1" x14ac:dyDescent="0.2">
      <c r="C73" s="154"/>
      <c r="E73" s="130"/>
      <c r="F73" s="130"/>
      <c r="G73" s="16"/>
      <c r="H73" s="85"/>
      <c r="J73" s="126"/>
      <c r="K73" s="125"/>
      <c r="L73" s="125"/>
    </row>
    <row r="74" spans="2:12" s="13" customFormat="1" hidden="1" x14ac:dyDescent="0.2">
      <c r="B74" s="20"/>
      <c r="C74" s="118"/>
      <c r="D74" s="20"/>
      <c r="E74" s="130" t="e">
        <f>+#REF!+#REF!</f>
        <v>#REF!</v>
      </c>
      <c r="F74" s="130"/>
      <c r="G74" s="16"/>
      <c r="H74" s="85"/>
      <c r="J74" s="126"/>
      <c r="K74" s="125"/>
      <c r="L74" s="125"/>
    </row>
    <row r="75" spans="2:12" s="13" customFormat="1" hidden="1" x14ac:dyDescent="0.2">
      <c r="C75" s="154"/>
      <c r="E75" s="130" t="e">
        <f>+E74/E59</f>
        <v>#REF!</v>
      </c>
      <c r="F75" s="130"/>
      <c r="G75" s="16"/>
      <c r="H75" s="85"/>
      <c r="J75" s="126"/>
      <c r="K75" s="125"/>
      <c r="L75" s="125"/>
    </row>
    <row r="76" spans="2:12" s="13" customFormat="1" hidden="1" x14ac:dyDescent="0.2">
      <c r="C76" s="154"/>
      <c r="E76" s="130"/>
      <c r="F76" s="130"/>
      <c r="G76" s="16"/>
      <c r="H76" s="85"/>
      <c r="J76" s="126"/>
      <c r="K76" s="125"/>
      <c r="L76" s="125"/>
    </row>
    <row r="77" spans="2:12" s="13" customFormat="1" hidden="1" x14ac:dyDescent="0.2">
      <c r="C77" s="154"/>
      <c r="D77" s="21"/>
      <c r="E77" s="16"/>
      <c r="F77" s="16"/>
      <c r="G77" s="16"/>
      <c r="H77" s="85"/>
      <c r="J77" s="105"/>
    </row>
    <row r="78" spans="2:12" s="13" customFormat="1" hidden="1" x14ac:dyDescent="0.2">
      <c r="C78" s="154"/>
      <c r="D78" s="21"/>
      <c r="E78" s="16"/>
      <c r="F78" s="16"/>
      <c r="G78" s="16"/>
      <c r="H78" s="85"/>
      <c r="J78" s="105"/>
    </row>
    <row r="79" spans="2:12" s="13" customFormat="1" hidden="1" x14ac:dyDescent="0.2">
      <c r="C79" s="154"/>
      <c r="D79" s="21"/>
      <c r="E79" s="16"/>
      <c r="F79" s="16"/>
      <c r="G79" s="16"/>
      <c r="H79" s="85"/>
      <c r="J79" s="105"/>
    </row>
    <row r="80" spans="2:12" s="13" customFormat="1" hidden="1" x14ac:dyDescent="0.2">
      <c r="C80" s="154"/>
      <c r="D80" s="21"/>
      <c r="E80" s="16"/>
      <c r="F80" s="16"/>
      <c r="G80" s="16"/>
      <c r="H80" s="85"/>
      <c r="J80" s="105"/>
    </row>
    <row r="81" spans="2:10" s="13" customFormat="1" hidden="1" x14ac:dyDescent="0.2">
      <c r="C81" s="154"/>
      <c r="D81" s="21"/>
      <c r="E81" s="16"/>
      <c r="F81" s="16"/>
      <c r="G81" s="16"/>
      <c r="H81" s="85"/>
      <c r="J81" s="105"/>
    </row>
    <row r="82" spans="2:10" s="13" customFormat="1" hidden="1" x14ac:dyDescent="0.2">
      <c r="C82" s="154"/>
      <c r="D82" s="22"/>
      <c r="E82" s="16"/>
      <c r="F82" s="16"/>
      <c r="G82" s="16"/>
      <c r="H82" s="85"/>
      <c r="J82" s="105"/>
    </row>
    <row r="83" spans="2:10" s="13" customFormat="1" hidden="1" x14ac:dyDescent="0.2">
      <c r="C83" s="154"/>
      <c r="E83" s="16"/>
      <c r="F83" s="16"/>
      <c r="G83" s="16"/>
      <c r="H83" s="85"/>
      <c r="J83" s="105"/>
    </row>
    <row r="84" spans="2:10" s="13" customFormat="1" hidden="1" x14ac:dyDescent="0.2">
      <c r="B84" s="20"/>
      <c r="C84" s="118"/>
      <c r="D84" s="20"/>
      <c r="E84" s="23"/>
      <c r="F84" s="23"/>
      <c r="G84" s="16"/>
      <c r="H84" s="85"/>
      <c r="J84" s="105"/>
    </row>
    <row r="85" spans="2:10" s="13" customFormat="1" hidden="1" x14ac:dyDescent="0.2">
      <c r="B85" s="17"/>
      <c r="C85" s="118"/>
      <c r="D85" s="17"/>
      <c r="E85" s="15"/>
      <c r="F85" s="15"/>
      <c r="G85" s="16"/>
      <c r="H85" s="85"/>
      <c r="J85" s="105"/>
    </row>
    <row r="86" spans="2:10" s="13" customFormat="1" hidden="1" x14ac:dyDescent="0.2">
      <c r="B86" s="24"/>
      <c r="C86" s="118"/>
      <c r="D86" s="24"/>
      <c r="E86" s="25"/>
      <c r="F86" s="25"/>
      <c r="G86" s="16"/>
      <c r="H86" s="85"/>
      <c r="J86" s="105"/>
    </row>
    <row r="87" spans="2:10" s="13" customFormat="1" hidden="1" x14ac:dyDescent="0.2">
      <c r="C87" s="154"/>
      <c r="E87" s="16"/>
      <c r="F87" s="16"/>
      <c r="G87" s="16"/>
      <c r="H87" s="85"/>
      <c r="J87" s="105"/>
    </row>
    <row r="88" spans="2:10" s="13" customFormat="1" hidden="1" x14ac:dyDescent="0.2">
      <c r="C88" s="154"/>
      <c r="E88" s="16"/>
      <c r="F88" s="16"/>
      <c r="G88" s="16"/>
      <c r="H88" s="85"/>
      <c r="J88" s="105"/>
    </row>
    <row r="89" spans="2:10" s="13" customFormat="1" hidden="1" x14ac:dyDescent="0.2">
      <c r="B89" s="20"/>
      <c r="C89" s="118"/>
      <c r="D89" s="20"/>
      <c r="E89" s="23"/>
      <c r="F89" s="23"/>
      <c r="G89" s="16"/>
      <c r="H89" s="85"/>
      <c r="J89" s="105"/>
    </row>
    <row r="90" spans="2:10" s="13" customFormat="1" hidden="1" x14ac:dyDescent="0.2">
      <c r="B90" s="26"/>
      <c r="C90" s="118"/>
      <c r="D90" s="26"/>
      <c r="E90" s="27"/>
      <c r="F90" s="27"/>
      <c r="G90" s="16"/>
      <c r="H90" s="85"/>
      <c r="J90" s="105"/>
    </row>
    <row r="91" spans="2:10" s="13" customFormat="1" hidden="1" x14ac:dyDescent="0.2">
      <c r="B91" s="14"/>
      <c r="C91" s="118"/>
      <c r="D91" s="14"/>
      <c r="E91" s="15"/>
      <c r="F91" s="15"/>
      <c r="G91" s="16"/>
      <c r="H91" s="85"/>
      <c r="J91" s="105"/>
    </row>
    <row r="92" spans="2:10" s="13" customFormat="1" hidden="1" x14ac:dyDescent="0.2">
      <c r="B92" s="18"/>
      <c r="C92" s="154"/>
      <c r="D92" s="18"/>
      <c r="E92" s="19"/>
      <c r="F92" s="19"/>
      <c r="G92" s="16"/>
      <c r="H92" s="85"/>
      <c r="J92" s="105"/>
    </row>
    <row r="93" spans="2:10" s="13" customFormat="1" hidden="1" x14ac:dyDescent="0.2">
      <c r="B93" s="14"/>
      <c r="C93" s="118"/>
      <c r="D93" s="14"/>
      <c r="E93" s="15"/>
      <c r="F93" s="15"/>
      <c r="G93" s="16"/>
      <c r="H93" s="85"/>
      <c r="J93" s="105"/>
    </row>
    <row r="94" spans="2:10" s="13" customFormat="1" hidden="1" x14ac:dyDescent="0.2">
      <c r="B94" s="18"/>
      <c r="C94" s="154"/>
      <c r="D94" s="18"/>
      <c r="E94" s="19"/>
      <c r="F94" s="19"/>
      <c r="G94" s="16"/>
      <c r="H94" s="85"/>
      <c r="J94" s="105"/>
    </row>
    <row r="95" spans="2:10" s="13" customFormat="1" hidden="1" x14ac:dyDescent="0.2">
      <c r="B95" s="14"/>
      <c r="C95" s="118"/>
      <c r="D95" s="14"/>
      <c r="E95" s="15"/>
      <c r="F95" s="15"/>
      <c r="G95" s="16"/>
      <c r="H95" s="85"/>
      <c r="J95" s="105"/>
    </row>
    <row r="96" spans="2:10" s="13" customFormat="1" hidden="1" x14ac:dyDescent="0.2">
      <c r="B96" s="18"/>
      <c r="C96" s="154"/>
      <c r="D96" s="18"/>
      <c r="E96" s="19"/>
      <c r="F96" s="19"/>
      <c r="G96" s="16"/>
      <c r="H96" s="85"/>
      <c r="J96" s="105"/>
    </row>
    <row r="97" spans="2:10" s="13" customFormat="1" hidden="1" x14ac:dyDescent="0.2">
      <c r="B97" s="14"/>
      <c r="C97" s="118"/>
      <c r="D97" s="14"/>
      <c r="E97" s="15"/>
      <c r="F97" s="15"/>
      <c r="G97" s="16"/>
      <c r="H97" s="85"/>
      <c r="J97" s="105"/>
    </row>
    <row r="98" spans="2:10" s="13" customFormat="1" hidden="1" x14ac:dyDescent="0.2">
      <c r="B98" s="18"/>
      <c r="C98" s="154"/>
      <c r="D98" s="18"/>
      <c r="E98" s="19"/>
      <c r="F98" s="19"/>
      <c r="G98" s="16"/>
      <c r="H98" s="85"/>
      <c r="J98" s="105"/>
    </row>
    <row r="99" spans="2:10" s="13" customFormat="1" hidden="1" x14ac:dyDescent="0.2">
      <c r="B99" s="14"/>
      <c r="C99" s="118"/>
      <c r="D99" s="14"/>
      <c r="E99" s="15"/>
      <c r="F99" s="15"/>
      <c r="G99" s="16"/>
      <c r="H99" s="85"/>
      <c r="J99" s="105"/>
    </row>
    <row r="100" spans="2:10" s="13" customFormat="1" hidden="1" x14ac:dyDescent="0.2">
      <c r="B100" s="18"/>
      <c r="C100" s="154"/>
      <c r="D100" s="18"/>
      <c r="E100" s="19"/>
      <c r="F100" s="19"/>
      <c r="G100" s="16"/>
      <c r="H100" s="85"/>
      <c r="J100" s="105"/>
    </row>
    <row r="101" spans="2:10" s="13" customFormat="1" hidden="1" x14ac:dyDescent="0.2">
      <c r="C101" s="154"/>
      <c r="E101" s="16"/>
      <c r="F101" s="16"/>
      <c r="G101" s="16"/>
      <c r="H101" s="85"/>
      <c r="J101" s="105"/>
    </row>
    <row r="102" spans="2:10" s="13" customFormat="1" hidden="1" x14ac:dyDescent="0.2">
      <c r="C102" s="154"/>
      <c r="E102" s="16"/>
      <c r="F102" s="16"/>
      <c r="G102" s="16"/>
      <c r="H102" s="85"/>
      <c r="J102" s="105"/>
    </row>
    <row r="103" spans="2:10" s="13" customFormat="1" hidden="1" x14ac:dyDescent="0.2">
      <c r="C103" s="154"/>
      <c r="E103" s="16"/>
      <c r="F103" s="16"/>
      <c r="G103" s="16"/>
      <c r="H103" s="85"/>
      <c r="J103" s="105"/>
    </row>
    <row r="104" spans="2:10" s="13" customFormat="1" hidden="1" x14ac:dyDescent="0.2">
      <c r="C104" s="154"/>
      <c r="D104" s="21"/>
      <c r="E104" s="16"/>
      <c r="F104" s="16"/>
      <c r="G104" s="16"/>
      <c r="H104" s="85"/>
      <c r="J104" s="105"/>
    </row>
    <row r="105" spans="2:10" s="13" customFormat="1" hidden="1" x14ac:dyDescent="0.2">
      <c r="C105" s="154"/>
      <c r="D105" s="21"/>
      <c r="E105" s="16"/>
      <c r="F105" s="16"/>
      <c r="G105" s="16"/>
      <c r="H105" s="85"/>
      <c r="J105" s="105"/>
    </row>
    <row r="106" spans="2:10" s="13" customFormat="1" hidden="1" x14ac:dyDescent="0.2">
      <c r="B106" s="21"/>
      <c r="C106" s="163"/>
      <c r="D106" s="21"/>
      <c r="E106" s="16"/>
      <c r="F106" s="16"/>
      <c r="G106" s="16"/>
      <c r="H106" s="85"/>
      <c r="J106" s="105"/>
    </row>
    <row r="107" spans="2:10" s="13" customFormat="1" hidden="1" x14ac:dyDescent="0.2">
      <c r="C107" s="154"/>
      <c r="D107" s="28"/>
      <c r="E107" s="16"/>
      <c r="F107" s="16"/>
      <c r="G107" s="16"/>
      <c r="H107" s="85"/>
      <c r="J107" s="105"/>
    </row>
    <row r="108" spans="2:10" s="13" customFormat="1" hidden="1" x14ac:dyDescent="0.2">
      <c r="C108" s="154"/>
      <c r="D108" s="28"/>
      <c r="E108" s="16"/>
      <c r="F108" s="16"/>
      <c r="G108" s="16"/>
      <c r="H108" s="85"/>
      <c r="J108" s="105"/>
    </row>
    <row r="109" spans="2:10" s="13" customFormat="1" hidden="1" x14ac:dyDescent="0.2">
      <c r="C109" s="154"/>
      <c r="D109" s="21"/>
      <c r="E109" s="16"/>
      <c r="F109" s="16"/>
      <c r="G109" s="16"/>
      <c r="H109" s="85"/>
      <c r="J109" s="105"/>
    </row>
    <row r="110" spans="2:10" s="13" customFormat="1" hidden="1" x14ac:dyDescent="0.2">
      <c r="C110" s="154"/>
      <c r="D110" s="21"/>
      <c r="E110" s="16"/>
      <c r="F110" s="16"/>
      <c r="G110" s="16"/>
      <c r="H110" s="85"/>
      <c r="J110" s="105"/>
    </row>
    <row r="111" spans="2:10" s="13" customFormat="1" hidden="1" x14ac:dyDescent="0.2">
      <c r="C111" s="154"/>
      <c r="D111" s="21"/>
      <c r="E111" s="16"/>
      <c r="F111" s="16"/>
      <c r="G111" s="16"/>
      <c r="H111" s="85"/>
      <c r="J111" s="105"/>
    </row>
    <row r="112" spans="2:10" s="13" customFormat="1" hidden="1" x14ac:dyDescent="0.2">
      <c r="C112" s="154"/>
      <c r="D112" s="21"/>
      <c r="E112" s="16"/>
      <c r="F112" s="16"/>
      <c r="G112" s="16"/>
      <c r="H112" s="85"/>
      <c r="J112" s="105"/>
    </row>
    <row r="113" spans="2:10" s="13" customFormat="1" hidden="1" x14ac:dyDescent="0.2">
      <c r="C113" s="154"/>
      <c r="D113" s="21"/>
      <c r="E113" s="16"/>
      <c r="F113" s="16"/>
      <c r="G113" s="16"/>
      <c r="H113" s="85"/>
      <c r="J113" s="105"/>
    </row>
    <row r="114" spans="2:10" s="13" customFormat="1" hidden="1" x14ac:dyDescent="0.2">
      <c r="C114" s="154"/>
      <c r="D114" s="21"/>
      <c r="E114" s="16"/>
      <c r="F114" s="16"/>
      <c r="G114" s="16"/>
      <c r="H114" s="85"/>
      <c r="J114" s="105"/>
    </row>
    <row r="115" spans="2:10" s="13" customFormat="1" hidden="1" x14ac:dyDescent="0.2">
      <c r="C115" s="154"/>
      <c r="D115" s="21"/>
      <c r="E115" s="16"/>
      <c r="F115" s="16"/>
      <c r="G115" s="16"/>
      <c r="H115" s="85"/>
      <c r="J115" s="105"/>
    </row>
    <row r="116" spans="2:10" s="13" customFormat="1" hidden="1" x14ac:dyDescent="0.2">
      <c r="C116" s="154"/>
      <c r="D116" s="21"/>
      <c r="E116" s="16"/>
      <c r="F116" s="16"/>
      <c r="G116" s="16"/>
      <c r="H116" s="85"/>
      <c r="J116" s="105"/>
    </row>
    <row r="117" spans="2:10" s="13" customFormat="1" hidden="1" x14ac:dyDescent="0.2">
      <c r="C117" s="154"/>
      <c r="D117" s="21"/>
      <c r="E117" s="16"/>
      <c r="F117" s="16"/>
      <c r="G117" s="16"/>
      <c r="H117" s="85"/>
      <c r="J117" s="105"/>
    </row>
    <row r="118" spans="2:10" s="13" customFormat="1" hidden="1" x14ac:dyDescent="0.2">
      <c r="C118" s="154"/>
      <c r="D118" s="21"/>
      <c r="E118" s="16"/>
      <c r="F118" s="16"/>
      <c r="G118" s="16"/>
      <c r="H118" s="85"/>
      <c r="J118" s="105"/>
    </row>
    <row r="119" spans="2:10" s="13" customFormat="1" hidden="1" x14ac:dyDescent="0.2">
      <c r="C119" s="154"/>
      <c r="D119" s="21"/>
      <c r="E119" s="16"/>
      <c r="F119" s="16"/>
      <c r="G119" s="16"/>
      <c r="H119" s="85"/>
      <c r="J119" s="105"/>
    </row>
    <row r="120" spans="2:10" s="13" customFormat="1" hidden="1" x14ac:dyDescent="0.2">
      <c r="C120" s="154"/>
      <c r="D120" s="21"/>
      <c r="E120" s="16"/>
      <c r="F120" s="16"/>
      <c r="G120" s="16"/>
      <c r="H120" s="85"/>
      <c r="J120" s="105"/>
    </row>
    <row r="121" spans="2:10" s="13" customFormat="1" hidden="1" x14ac:dyDescent="0.2">
      <c r="C121" s="154"/>
      <c r="D121" s="29"/>
      <c r="E121" s="16"/>
      <c r="F121" s="16"/>
      <c r="G121" s="16"/>
      <c r="H121" s="85"/>
      <c r="J121" s="105"/>
    </row>
    <row r="122" spans="2:10" s="13" customFormat="1" hidden="1" x14ac:dyDescent="0.2">
      <c r="C122" s="154"/>
      <c r="E122" s="16"/>
      <c r="F122" s="16"/>
      <c r="G122" s="16"/>
      <c r="H122" s="85"/>
      <c r="J122" s="105"/>
    </row>
    <row r="123" spans="2:10" s="13" customFormat="1" hidden="1" x14ac:dyDescent="0.2">
      <c r="C123" s="154"/>
      <c r="E123" s="16"/>
      <c r="F123" s="16"/>
      <c r="G123" s="16"/>
      <c r="H123" s="85"/>
      <c r="J123" s="105"/>
    </row>
    <row r="124" spans="2:10" s="13" customFormat="1" hidden="1" x14ac:dyDescent="0.2">
      <c r="C124" s="154"/>
      <c r="D124" s="21"/>
      <c r="E124" s="16"/>
      <c r="F124" s="16"/>
      <c r="G124" s="16"/>
      <c r="H124" s="85"/>
      <c r="J124" s="105"/>
    </row>
    <row r="125" spans="2:10" s="13" customFormat="1" hidden="1" x14ac:dyDescent="0.2">
      <c r="C125" s="154"/>
      <c r="D125" s="21"/>
      <c r="E125" s="16"/>
      <c r="F125" s="16"/>
      <c r="G125" s="16"/>
      <c r="H125" s="85"/>
      <c r="J125" s="105"/>
    </row>
    <row r="126" spans="2:10" hidden="1" x14ac:dyDescent="0.2">
      <c r="B126" s="13"/>
      <c r="C126" s="154"/>
      <c r="D126" s="21"/>
      <c r="E126" s="16"/>
      <c r="F126" s="16"/>
      <c r="G126" s="16"/>
      <c r="H126" s="85"/>
    </row>
    <row r="127" spans="2:10" hidden="1" x14ac:dyDescent="0.2">
      <c r="B127" s="13"/>
      <c r="C127" s="154"/>
      <c r="D127" s="28"/>
      <c r="E127" s="16"/>
      <c r="F127" s="16"/>
    </row>
    <row r="128" spans="2:10" hidden="1" x14ac:dyDescent="0.2">
      <c r="B128" s="13"/>
      <c r="C128" s="154"/>
      <c r="D128" s="13"/>
      <c r="E128" s="16"/>
      <c r="F128" s="16"/>
    </row>
    <row r="129" spans="2:6" hidden="1" x14ac:dyDescent="0.2">
      <c r="B129" s="13"/>
      <c r="C129" s="154"/>
      <c r="D129" s="13"/>
      <c r="E129" s="16"/>
      <c r="F129" s="16"/>
    </row>
    <row r="130" spans="2:6" hidden="1" x14ac:dyDescent="0.2">
      <c r="B130" s="13"/>
      <c r="C130" s="154"/>
      <c r="D130" s="13"/>
      <c r="E130" s="16"/>
      <c r="F130" s="16"/>
    </row>
    <row r="131" spans="2:6" hidden="1" x14ac:dyDescent="0.2">
      <c r="B131" s="13"/>
      <c r="C131" s="154"/>
      <c r="D131" s="13"/>
      <c r="E131" s="16"/>
      <c r="F131" s="16"/>
    </row>
    <row r="132" spans="2:6" hidden="1" x14ac:dyDescent="0.2">
      <c r="B132" s="32"/>
      <c r="C132" s="164"/>
      <c r="D132" s="32"/>
      <c r="E132" s="16"/>
      <c r="F132" s="16"/>
    </row>
    <row r="133" spans="2:6" hidden="1" x14ac:dyDescent="0.2">
      <c r="B133" s="33"/>
      <c r="C133" s="119"/>
      <c r="D133" s="33"/>
      <c r="E133" s="16"/>
      <c r="F133" s="16"/>
    </row>
    <row r="134" spans="2:6" hidden="1" x14ac:dyDescent="0.2">
      <c r="B134" s="34"/>
      <c r="C134" s="119"/>
      <c r="D134" s="34"/>
      <c r="E134" s="16"/>
      <c r="F134" s="16"/>
    </row>
    <row r="135" spans="2:6" hidden="1" x14ac:dyDescent="0.2">
      <c r="B135" s="35"/>
      <c r="C135" s="165"/>
      <c r="D135" s="35"/>
      <c r="E135" s="16"/>
      <c r="F135" s="16"/>
    </row>
    <row r="136" spans="2:6" hidden="1" x14ac:dyDescent="0.2">
      <c r="B136" s="35"/>
      <c r="C136" s="165"/>
      <c r="D136" s="35"/>
      <c r="E136" s="16"/>
      <c r="F136" s="16"/>
    </row>
    <row r="137" spans="2:6" hidden="1" x14ac:dyDescent="0.2">
      <c r="B137" s="35"/>
      <c r="C137" s="165"/>
      <c r="D137" s="35"/>
      <c r="E137" s="16"/>
      <c r="F137" s="16"/>
    </row>
    <row r="138" spans="2:6" hidden="1" x14ac:dyDescent="0.2">
      <c r="B138" s="35"/>
      <c r="C138" s="165"/>
      <c r="D138" s="35"/>
      <c r="E138" s="16"/>
      <c r="F138" s="16"/>
    </row>
    <row r="139" spans="2:6" hidden="1" x14ac:dyDescent="0.2">
      <c r="B139" s="36"/>
      <c r="C139" s="120"/>
      <c r="D139" s="36"/>
    </row>
    <row r="140" spans="2:6" hidden="1" x14ac:dyDescent="0.2">
      <c r="B140" s="36"/>
      <c r="C140" s="120"/>
      <c r="D140" s="36"/>
    </row>
    <row r="141" spans="2:6" hidden="1" x14ac:dyDescent="0.2">
      <c r="B141" s="36"/>
      <c r="C141" s="120"/>
      <c r="D141" s="36"/>
    </row>
    <row r="142" spans="2:6" hidden="1" x14ac:dyDescent="0.2">
      <c r="B142" s="36"/>
      <c r="C142" s="120"/>
      <c r="D142" s="36"/>
    </row>
    <row r="143" spans="2:6" hidden="1" x14ac:dyDescent="0.2">
      <c r="B143" s="36"/>
      <c r="C143" s="120"/>
      <c r="D143" s="36"/>
    </row>
    <row r="144" spans="2:6" hidden="1" x14ac:dyDescent="0.2">
      <c r="B144" s="36"/>
      <c r="C144" s="120"/>
      <c r="D144" s="36"/>
    </row>
    <row r="145" spans="2:6" hidden="1" x14ac:dyDescent="0.2">
      <c r="B145" s="36"/>
      <c r="C145" s="120"/>
      <c r="D145" s="36"/>
    </row>
    <row r="146" spans="2:6" hidden="1" x14ac:dyDescent="0.2">
      <c r="B146" s="36"/>
      <c r="C146" s="120"/>
      <c r="D146" s="36"/>
    </row>
    <row r="147" spans="2:6" hidden="1" x14ac:dyDescent="0.2">
      <c r="B147" s="36"/>
      <c r="C147" s="120"/>
      <c r="D147" s="36"/>
    </row>
    <row r="148" spans="2:6" hidden="1" x14ac:dyDescent="0.2">
      <c r="B148" s="37"/>
      <c r="C148" s="166"/>
      <c r="D148" s="37"/>
    </row>
    <row r="149" spans="2:6" hidden="1" x14ac:dyDescent="0.2">
      <c r="B149" s="38"/>
      <c r="C149" s="167"/>
      <c r="D149" s="37"/>
    </row>
    <row r="150" spans="2:6" hidden="1" x14ac:dyDescent="0.2">
      <c r="B150" s="1"/>
      <c r="C150" s="168"/>
      <c r="D150" s="1"/>
    </row>
    <row r="151" spans="2:6" hidden="1" x14ac:dyDescent="0.2">
      <c r="B151" s="40"/>
      <c r="C151" s="120"/>
      <c r="D151" s="39"/>
    </row>
    <row r="152" spans="2:6" hidden="1" x14ac:dyDescent="0.2">
      <c r="B152" s="40"/>
      <c r="C152" s="120"/>
      <c r="D152" s="41"/>
    </row>
    <row r="153" spans="2:6" hidden="1" x14ac:dyDescent="0.2">
      <c r="B153" s="40"/>
      <c r="C153" s="120"/>
      <c r="D153" s="41"/>
    </row>
    <row r="154" spans="2:6" hidden="1" x14ac:dyDescent="0.2">
      <c r="B154" s="42"/>
      <c r="C154" s="169"/>
      <c r="D154" s="41"/>
    </row>
    <row r="155" spans="2:6" hidden="1" x14ac:dyDescent="0.2">
      <c r="B155" s="36"/>
      <c r="C155" s="120"/>
      <c r="D155" s="43"/>
    </row>
    <row r="156" spans="2:6" hidden="1" x14ac:dyDescent="0.2"/>
    <row r="157" spans="2:6" hidden="1" x14ac:dyDescent="0.2">
      <c r="B157" s="149"/>
      <c r="C157" s="121"/>
      <c r="D157" s="149"/>
      <c r="E157" s="45"/>
      <c r="F157" s="45"/>
    </row>
    <row r="158" spans="2:6" hidden="1" x14ac:dyDescent="0.2">
      <c r="B158" s="26"/>
      <c r="C158" s="118"/>
      <c r="D158" s="26"/>
      <c r="E158" s="27"/>
      <c r="F158" s="27"/>
    </row>
    <row r="159" spans="2:6" hidden="1" x14ac:dyDescent="0.2"/>
    <row r="160" spans="2:6" hidden="1" x14ac:dyDescent="0.2"/>
    <row r="161" spans="2:6" hidden="1" x14ac:dyDescent="0.2">
      <c r="B161" s="47"/>
      <c r="C161" s="121"/>
      <c r="D161" s="215"/>
      <c r="E161" s="215"/>
      <c r="F161" s="45"/>
    </row>
    <row r="162" spans="2:6" hidden="1" x14ac:dyDescent="0.2">
      <c r="B162" s="149"/>
      <c r="C162" s="121"/>
      <c r="D162" s="149"/>
      <c r="E162" s="45"/>
      <c r="F162" s="45"/>
    </row>
    <row r="163" spans="2:6" hidden="1" x14ac:dyDescent="0.2">
      <c r="B163" s="212"/>
      <c r="C163" s="121"/>
      <c r="D163" s="212"/>
      <c r="E163" s="213"/>
      <c r="F163" s="213"/>
    </row>
    <row r="164" spans="2:6" hidden="1" x14ac:dyDescent="0.2">
      <c r="B164" s="212"/>
      <c r="C164" s="121"/>
      <c r="D164" s="212"/>
      <c r="E164" s="213"/>
      <c r="F164" s="213"/>
    </row>
    <row r="165" spans="2:6" hidden="1" x14ac:dyDescent="0.2">
      <c r="B165" s="212"/>
      <c r="C165" s="121"/>
      <c r="D165" s="212"/>
      <c r="E165" s="213"/>
      <c r="F165" s="213"/>
    </row>
    <row r="166" spans="2:6" hidden="1" x14ac:dyDescent="0.2">
      <c r="B166" s="212"/>
      <c r="C166" s="121"/>
      <c r="D166" s="212"/>
      <c r="E166" s="213"/>
      <c r="F166" s="213"/>
    </row>
    <row r="167" spans="2:6" hidden="1" x14ac:dyDescent="0.2">
      <c r="B167" s="212"/>
      <c r="C167" s="121"/>
      <c r="D167" s="214"/>
      <c r="E167" s="213"/>
      <c r="F167" s="213"/>
    </row>
    <row r="168" spans="2:6" hidden="1" x14ac:dyDescent="0.2">
      <c r="B168" s="212"/>
      <c r="C168" s="121"/>
      <c r="D168" s="214"/>
      <c r="E168" s="213"/>
      <c r="F168" s="213"/>
    </row>
    <row r="169" spans="2:6" hidden="1" x14ac:dyDescent="0.2">
      <c r="B169" s="212"/>
      <c r="C169" s="121"/>
      <c r="D169" s="212"/>
      <c r="E169" s="213"/>
      <c r="F169" s="213"/>
    </row>
    <row r="170" spans="2:6" hidden="1" x14ac:dyDescent="0.2">
      <c r="B170" s="212"/>
      <c r="C170" s="121"/>
      <c r="D170" s="212"/>
      <c r="E170" s="213"/>
      <c r="F170" s="213"/>
    </row>
    <row r="171" spans="2:6" hidden="1" x14ac:dyDescent="0.2"/>
    <row r="172" spans="2:6" hidden="1" x14ac:dyDescent="0.2"/>
    <row r="173" spans="2:6" hidden="1" x14ac:dyDescent="0.2"/>
    <row r="174" spans="2:6" hidden="1" x14ac:dyDescent="0.2">
      <c r="D174" s="48"/>
    </row>
    <row r="175" spans="2:6" hidden="1" x14ac:dyDescent="0.2">
      <c r="D175" s="49"/>
    </row>
    <row r="176" spans="2:6" hidden="1" x14ac:dyDescent="0.2">
      <c r="D176" s="49"/>
    </row>
    <row r="177" spans="2:6" hidden="1" x14ac:dyDescent="0.2">
      <c r="D177" s="49"/>
    </row>
    <row r="178" spans="2:6" hidden="1" x14ac:dyDescent="0.2">
      <c r="D178" s="49"/>
    </row>
    <row r="179" spans="2:6" hidden="1" x14ac:dyDescent="0.2">
      <c r="D179" s="49"/>
    </row>
    <row r="180" spans="2:6" hidden="1" x14ac:dyDescent="0.2">
      <c r="D180" s="49"/>
    </row>
    <row r="181" spans="2:6" hidden="1" x14ac:dyDescent="0.2">
      <c r="D181" s="50"/>
    </row>
    <row r="182" spans="2:6" hidden="1" x14ac:dyDescent="0.2"/>
    <row r="183" spans="2:6" hidden="1" x14ac:dyDescent="0.2">
      <c r="B183" s="149"/>
      <c r="C183" s="121"/>
      <c r="D183" s="149"/>
      <c r="E183" s="45"/>
      <c r="F183" s="45"/>
    </row>
    <row r="184" spans="2:6" hidden="1" x14ac:dyDescent="0.2">
      <c r="B184" s="149"/>
      <c r="C184" s="121"/>
      <c r="D184" s="149"/>
      <c r="E184" s="45"/>
      <c r="F184" s="45"/>
    </row>
    <row r="185" spans="2:6" hidden="1" x14ac:dyDescent="0.2">
      <c r="D185" s="46"/>
    </row>
    <row r="186" spans="2:6" hidden="1" x14ac:dyDescent="0.2"/>
    <row r="187" spans="2:6" hidden="1" x14ac:dyDescent="0.2">
      <c r="B187" s="47"/>
      <c r="C187" s="121"/>
      <c r="D187" s="215"/>
      <c r="E187" s="215"/>
      <c r="F187" s="45"/>
    </row>
    <row r="188" spans="2:6" hidden="1" x14ac:dyDescent="0.2">
      <c r="B188" s="149"/>
      <c r="C188" s="121"/>
      <c r="D188" s="149"/>
      <c r="E188" s="45"/>
      <c r="F188" s="45"/>
    </row>
    <row r="189" spans="2:6" hidden="1" x14ac:dyDescent="0.2">
      <c r="B189" s="212"/>
      <c r="C189" s="121"/>
      <c r="D189" s="212"/>
      <c r="E189" s="213"/>
      <c r="F189" s="213"/>
    </row>
    <row r="190" spans="2:6" hidden="1" x14ac:dyDescent="0.2">
      <c r="B190" s="212"/>
      <c r="C190" s="121"/>
      <c r="D190" s="212"/>
      <c r="E190" s="213"/>
      <c r="F190" s="213"/>
    </row>
    <row r="191" spans="2:6" x14ac:dyDescent="0.2">
      <c r="B191" s="212"/>
      <c r="C191" s="121"/>
      <c r="D191" s="212"/>
      <c r="E191" s="213"/>
      <c r="F191" s="213"/>
    </row>
    <row r="192" spans="2:6" x14ac:dyDescent="0.2">
      <c r="B192" s="212"/>
      <c r="C192" s="121"/>
      <c r="D192" s="212"/>
      <c r="E192" s="213"/>
      <c r="F192" s="213"/>
    </row>
    <row r="193" spans="2:6" x14ac:dyDescent="0.2">
      <c r="B193" s="212"/>
      <c r="C193" s="121"/>
      <c r="D193" s="148"/>
      <c r="E193" s="213"/>
      <c r="F193" s="213"/>
    </row>
    <row r="194" spans="2:6" x14ac:dyDescent="0.2">
      <c r="B194" s="212"/>
      <c r="C194" s="121"/>
      <c r="D194" s="148"/>
      <c r="E194" s="213"/>
      <c r="F194" s="213"/>
    </row>
    <row r="195" spans="2:6" x14ac:dyDescent="0.2">
      <c r="B195" s="212"/>
      <c r="C195" s="121"/>
      <c r="D195" s="212"/>
      <c r="E195" s="213"/>
      <c r="F195" s="213"/>
    </row>
    <row r="196" spans="2:6" x14ac:dyDescent="0.2">
      <c r="B196" s="212"/>
      <c r="C196" s="121"/>
      <c r="D196" s="212"/>
      <c r="E196" s="213"/>
      <c r="F196" s="213"/>
    </row>
    <row r="197" spans="2:6" x14ac:dyDescent="0.2">
      <c r="B197" s="212"/>
      <c r="C197" s="121"/>
      <c r="D197" s="212"/>
      <c r="E197" s="213"/>
      <c r="F197" s="213"/>
    </row>
    <row r="198" spans="2:6" x14ac:dyDescent="0.2">
      <c r="B198" s="212"/>
      <c r="C198" s="121"/>
      <c r="D198" s="212"/>
      <c r="E198" s="213"/>
      <c r="F198" s="213"/>
    </row>
    <row r="200" spans="2:6" x14ac:dyDescent="0.2">
      <c r="B200" s="149"/>
      <c r="C200" s="121"/>
      <c r="D200" s="149"/>
      <c r="E200" s="45"/>
      <c r="F200" s="45"/>
    </row>
    <row r="201" spans="2:6" x14ac:dyDescent="0.2">
      <c r="B201" s="149"/>
      <c r="C201" s="121"/>
      <c r="D201" s="149"/>
      <c r="E201" s="45"/>
      <c r="F201" s="45"/>
    </row>
    <row r="202" spans="2:6" x14ac:dyDescent="0.2">
      <c r="D202" s="46"/>
    </row>
    <row r="204" spans="2:6" x14ac:dyDescent="0.2">
      <c r="B204" s="47"/>
      <c r="C204" s="121"/>
      <c r="D204" s="215"/>
      <c r="E204" s="215"/>
      <c r="F204" s="45"/>
    </row>
    <row r="205" spans="2:6" x14ac:dyDescent="0.2">
      <c r="B205" s="149"/>
      <c r="C205" s="121"/>
      <c r="D205" s="149"/>
      <c r="E205" s="45"/>
      <c r="F205" s="45"/>
    </row>
    <row r="206" spans="2:6" x14ac:dyDescent="0.2">
      <c r="B206" s="212"/>
      <c r="C206" s="121"/>
      <c r="D206" s="212"/>
      <c r="E206" s="213"/>
      <c r="F206" s="213"/>
    </row>
    <row r="207" spans="2:6" x14ac:dyDescent="0.2">
      <c r="B207" s="212"/>
      <c r="C207" s="121"/>
      <c r="D207" s="212"/>
      <c r="E207" s="213"/>
      <c r="F207" s="213"/>
    </row>
    <row r="208" spans="2:6" x14ac:dyDescent="0.2">
      <c r="B208" s="212"/>
      <c r="C208" s="121"/>
      <c r="D208" s="212"/>
      <c r="E208" s="213"/>
      <c r="F208" s="213"/>
    </row>
    <row r="209" spans="2:6" x14ac:dyDescent="0.2">
      <c r="B209" s="212"/>
      <c r="C209" s="121"/>
      <c r="D209" s="212"/>
      <c r="E209" s="213"/>
      <c r="F209" s="213"/>
    </row>
    <row r="210" spans="2:6" x14ac:dyDescent="0.2">
      <c r="B210" s="212"/>
      <c r="C210" s="121"/>
      <c r="D210" s="212"/>
      <c r="E210" s="213"/>
      <c r="F210" s="213"/>
    </row>
    <row r="211" spans="2:6" x14ac:dyDescent="0.2">
      <c r="B211" s="212"/>
      <c r="C211" s="121"/>
      <c r="D211" s="212"/>
      <c r="E211" s="213"/>
      <c r="F211" s="213"/>
    </row>
    <row r="212" spans="2:6" x14ac:dyDescent="0.2">
      <c r="B212" s="212"/>
      <c r="C212" s="121"/>
      <c r="D212" s="212"/>
      <c r="E212" s="213"/>
      <c r="F212" s="213"/>
    </row>
    <row r="213" spans="2:6" x14ac:dyDescent="0.2">
      <c r="B213" s="212"/>
      <c r="C213" s="121"/>
      <c r="D213" s="212"/>
      <c r="E213" s="213"/>
      <c r="F213" s="213"/>
    </row>
    <row r="214" spans="2:6" x14ac:dyDescent="0.2">
      <c r="B214" s="212"/>
      <c r="C214" s="121"/>
      <c r="D214" s="212"/>
      <c r="E214" s="213"/>
      <c r="F214" s="213"/>
    </row>
    <row r="215" spans="2:6" x14ac:dyDescent="0.2">
      <c r="B215" s="212"/>
      <c r="C215" s="121"/>
      <c r="D215" s="212"/>
      <c r="E215" s="213"/>
      <c r="F215" s="213"/>
    </row>
    <row r="217" spans="2:6" x14ac:dyDescent="0.2">
      <c r="B217" s="149"/>
      <c r="C217" s="121"/>
      <c r="D217" s="149"/>
      <c r="E217" s="45"/>
      <c r="F217" s="45"/>
    </row>
    <row r="218" spans="2:6" x14ac:dyDescent="0.2">
      <c r="B218" s="47"/>
      <c r="C218" s="121"/>
      <c r="D218" s="215"/>
      <c r="E218" s="215"/>
      <c r="F218" s="45"/>
    </row>
    <row r="219" spans="2:6" x14ac:dyDescent="0.2">
      <c r="B219" s="149"/>
      <c r="C219" s="121"/>
      <c r="D219" s="149"/>
      <c r="E219" s="45"/>
      <c r="F219" s="45"/>
    </row>
    <row r="220" spans="2:6" x14ac:dyDescent="0.2">
      <c r="B220" s="212"/>
      <c r="C220" s="121"/>
      <c r="D220" s="212"/>
      <c r="E220" s="213"/>
      <c r="F220" s="213"/>
    </row>
    <row r="221" spans="2:6" x14ac:dyDescent="0.2">
      <c r="B221" s="212"/>
      <c r="C221" s="121"/>
      <c r="D221" s="212"/>
      <c r="E221" s="213"/>
      <c r="F221" s="213"/>
    </row>
    <row r="222" spans="2:6" x14ac:dyDescent="0.2">
      <c r="B222" s="212"/>
      <c r="C222" s="121"/>
      <c r="D222" s="212"/>
      <c r="E222" s="213"/>
      <c r="F222" s="213"/>
    </row>
    <row r="223" spans="2:6" x14ac:dyDescent="0.2">
      <c r="B223" s="212"/>
      <c r="C223" s="121"/>
      <c r="D223" s="212"/>
      <c r="E223" s="213"/>
      <c r="F223" s="213"/>
    </row>
    <row r="224" spans="2:6" x14ac:dyDescent="0.2">
      <c r="B224" s="212"/>
      <c r="C224" s="121"/>
      <c r="D224" s="212"/>
      <c r="E224" s="213"/>
      <c r="F224" s="213"/>
    </row>
    <row r="225" spans="2:6" x14ac:dyDescent="0.2">
      <c r="B225" s="212"/>
      <c r="C225" s="121"/>
      <c r="D225" s="212"/>
      <c r="E225" s="213"/>
      <c r="F225" s="213"/>
    </row>
    <row r="226" spans="2:6" x14ac:dyDescent="0.2">
      <c r="B226" s="212"/>
      <c r="C226" s="121"/>
      <c r="D226" s="212"/>
      <c r="E226" s="213"/>
      <c r="F226" s="213"/>
    </row>
    <row r="227" spans="2:6" x14ac:dyDescent="0.2">
      <c r="B227" s="212"/>
      <c r="C227" s="121"/>
      <c r="D227" s="212"/>
      <c r="E227" s="213"/>
      <c r="F227" s="213"/>
    </row>
    <row r="228" spans="2:6" x14ac:dyDescent="0.2">
      <c r="B228" s="212"/>
      <c r="C228" s="121"/>
      <c r="D228" s="212"/>
      <c r="E228" s="213"/>
      <c r="F228" s="213"/>
    </row>
    <row r="229" spans="2:6" x14ac:dyDescent="0.2">
      <c r="B229" s="212"/>
      <c r="C229" s="121"/>
      <c r="D229" s="212"/>
      <c r="E229" s="213"/>
      <c r="F229" s="213"/>
    </row>
    <row r="232" spans="2:6" x14ac:dyDescent="0.2">
      <c r="B232" s="149"/>
      <c r="C232" s="121"/>
      <c r="D232" s="149"/>
      <c r="E232" s="45"/>
      <c r="F232" s="45"/>
    </row>
    <row r="233" spans="2:6" x14ac:dyDescent="0.2">
      <c r="B233" s="51"/>
      <c r="C233" s="122"/>
      <c r="D233" s="10"/>
      <c r="E233" s="78"/>
    </row>
    <row r="234" spans="2:6" x14ac:dyDescent="0.2">
      <c r="B234" s="51"/>
      <c r="C234" s="122"/>
      <c r="D234" s="51"/>
      <c r="E234" s="52"/>
    </row>
    <row r="235" spans="2:6" x14ac:dyDescent="0.2">
      <c r="B235" s="51"/>
      <c r="C235" s="122"/>
      <c r="D235" s="51"/>
      <c r="E235" s="53"/>
    </row>
    <row r="236" spans="2:6" x14ac:dyDescent="0.2">
      <c r="B236" s="51"/>
      <c r="C236" s="122"/>
      <c r="D236" s="51"/>
      <c r="E236" s="53"/>
    </row>
    <row r="237" spans="2:6" x14ac:dyDescent="0.2">
      <c r="B237" s="51"/>
      <c r="C237" s="122"/>
      <c r="D237" s="51"/>
      <c r="E237" s="53"/>
    </row>
    <row r="238" spans="2:6" x14ac:dyDescent="0.2">
      <c r="B238" s="51"/>
      <c r="C238" s="122"/>
      <c r="D238" s="51"/>
      <c r="E238" s="53"/>
    </row>
    <row r="239" spans="2:6" x14ac:dyDescent="0.2">
      <c r="B239" s="1"/>
      <c r="C239" s="168"/>
      <c r="D239" s="51"/>
      <c r="E239" s="53"/>
    </row>
    <row r="240" spans="2:6" x14ac:dyDescent="0.2">
      <c r="B240" s="1"/>
      <c r="C240" s="168"/>
      <c r="D240" s="51"/>
      <c r="E240" s="53"/>
    </row>
    <row r="241" spans="2:6" x14ac:dyDescent="0.2">
      <c r="B241" s="11"/>
      <c r="C241" s="123"/>
      <c r="D241" s="51"/>
      <c r="E241" s="53"/>
    </row>
    <row r="242" spans="2:6" x14ac:dyDescent="0.2">
      <c r="B242" s="1"/>
      <c r="C242" s="168"/>
      <c r="D242" s="11"/>
      <c r="E242" s="2"/>
    </row>
    <row r="243" spans="2:6" x14ac:dyDescent="0.2">
      <c r="B243" s="11"/>
      <c r="C243" s="123"/>
      <c r="D243" s="54"/>
      <c r="E243" s="79"/>
    </row>
    <row r="244" spans="2:6" x14ac:dyDescent="0.2">
      <c r="B244" s="11"/>
      <c r="C244" s="123"/>
      <c r="D244" s="11"/>
      <c r="E244" s="2"/>
    </row>
    <row r="245" spans="2:6" x14ac:dyDescent="0.2">
      <c r="B245" s="10"/>
      <c r="C245" s="123"/>
      <c r="D245" s="10"/>
      <c r="E245" s="80"/>
    </row>
    <row r="246" spans="2:6" x14ac:dyDescent="0.2">
      <c r="B246" s="3"/>
      <c r="C246" s="124"/>
      <c r="D246" s="3"/>
      <c r="E246" s="5"/>
    </row>
    <row r="247" spans="2:6" x14ac:dyDescent="0.2">
      <c r="B247" s="2"/>
      <c r="C247" s="123"/>
      <c r="D247" s="3"/>
      <c r="E247" s="2"/>
    </row>
    <row r="248" spans="2:6" x14ac:dyDescent="0.2">
      <c r="B248" s="1"/>
      <c r="C248" s="168"/>
      <c r="D248" s="4"/>
      <c r="E248" s="79"/>
    </row>
    <row r="249" spans="2:6" x14ac:dyDescent="0.2">
      <c r="B249" s="10"/>
      <c r="C249" s="123"/>
      <c r="D249" s="10"/>
      <c r="E249" s="80"/>
    </row>
    <row r="250" spans="2:6" x14ac:dyDescent="0.2">
      <c r="B250" s="3"/>
      <c r="C250" s="124"/>
      <c r="D250" s="3"/>
      <c r="E250" s="81"/>
    </row>
    <row r="251" spans="2:6" x14ac:dyDescent="0.2">
      <c r="B251" s="5"/>
      <c r="C251" s="124"/>
      <c r="D251" s="3"/>
      <c r="E251" s="6"/>
    </row>
    <row r="252" spans="2:6" x14ac:dyDescent="0.2">
      <c r="B252" s="1"/>
      <c r="C252" s="168"/>
      <c r="D252" s="1"/>
      <c r="E252" s="79"/>
    </row>
    <row r="253" spans="2:6" x14ac:dyDescent="0.2">
      <c r="B253" s="1"/>
      <c r="C253" s="168"/>
      <c r="D253" s="1"/>
      <c r="E253" s="79"/>
    </row>
    <row r="254" spans="2:6" x14ac:dyDescent="0.2">
      <c r="B254" s="6"/>
      <c r="C254" s="123"/>
      <c r="D254" s="10"/>
      <c r="E254" s="79"/>
    </row>
    <row r="256" spans="2:6" x14ac:dyDescent="0.2">
      <c r="B256" s="149"/>
      <c r="C256" s="121"/>
      <c r="D256" s="149"/>
      <c r="E256" s="45"/>
      <c r="F256" s="45"/>
    </row>
    <row r="257" spans="2:6" x14ac:dyDescent="0.2">
      <c r="B257" s="47"/>
      <c r="C257" s="121"/>
      <c r="D257" s="215"/>
      <c r="E257" s="215"/>
      <c r="F257" s="45"/>
    </row>
    <row r="258" spans="2:6" x14ac:dyDescent="0.2">
      <c r="B258" s="149"/>
      <c r="C258" s="121"/>
      <c r="D258" s="149"/>
      <c r="E258" s="45"/>
      <c r="F258" s="45"/>
    </row>
    <row r="259" spans="2:6" x14ac:dyDescent="0.2">
      <c r="B259" s="212"/>
      <c r="C259" s="121"/>
      <c r="D259" s="212"/>
      <c r="E259" s="213"/>
      <c r="F259" s="213"/>
    </row>
    <row r="260" spans="2:6" x14ac:dyDescent="0.2">
      <c r="B260" s="212"/>
      <c r="C260" s="121"/>
      <c r="D260" s="212"/>
      <c r="E260" s="213"/>
      <c r="F260" s="213"/>
    </row>
    <row r="261" spans="2:6" x14ac:dyDescent="0.2">
      <c r="B261" s="212"/>
      <c r="C261" s="121"/>
      <c r="D261" s="212"/>
      <c r="E261" s="213"/>
      <c r="F261" s="213"/>
    </row>
    <row r="262" spans="2:6" x14ac:dyDescent="0.2">
      <c r="B262" s="212"/>
      <c r="C262" s="121"/>
      <c r="D262" s="212"/>
      <c r="E262" s="213"/>
      <c r="F262" s="213"/>
    </row>
    <row r="263" spans="2:6" x14ac:dyDescent="0.2">
      <c r="B263" s="212"/>
      <c r="C263" s="121"/>
      <c r="D263" s="212"/>
      <c r="E263" s="213"/>
      <c r="F263" s="213"/>
    </row>
    <row r="264" spans="2:6" x14ac:dyDescent="0.2">
      <c r="B264" s="212"/>
      <c r="C264" s="121"/>
      <c r="D264" s="212"/>
      <c r="E264" s="213"/>
      <c r="F264" s="213"/>
    </row>
    <row r="265" spans="2:6" x14ac:dyDescent="0.2">
      <c r="B265" s="212"/>
      <c r="C265" s="121"/>
      <c r="D265" s="212"/>
      <c r="E265" s="213"/>
      <c r="F265" s="213"/>
    </row>
    <row r="266" spans="2:6" x14ac:dyDescent="0.2">
      <c r="B266" s="212"/>
      <c r="C266" s="121"/>
      <c r="D266" s="212"/>
      <c r="E266" s="213"/>
      <c r="F266" s="213"/>
    </row>
    <row r="267" spans="2:6" x14ac:dyDescent="0.2">
      <c r="B267" s="212"/>
      <c r="C267" s="121"/>
      <c r="D267" s="212"/>
      <c r="E267" s="213"/>
      <c r="F267" s="213"/>
    </row>
    <row r="268" spans="2:6" x14ac:dyDescent="0.2">
      <c r="B268" s="212"/>
      <c r="C268" s="121"/>
      <c r="D268" s="212"/>
      <c r="E268" s="213"/>
      <c r="F268" s="213"/>
    </row>
    <row r="270" spans="2:6" x14ac:dyDescent="0.2">
      <c r="B270" s="149"/>
      <c r="C270" s="121"/>
      <c r="D270" s="149"/>
      <c r="E270" s="45"/>
      <c r="F270" s="45"/>
    </row>
    <row r="271" spans="2:6" x14ac:dyDescent="0.2">
      <c r="B271" s="149"/>
      <c r="C271" s="121"/>
      <c r="D271" s="149"/>
      <c r="E271" s="45"/>
      <c r="F271" s="45"/>
    </row>
    <row r="272" spans="2:6" x14ac:dyDescent="0.2">
      <c r="D272" s="46"/>
    </row>
    <row r="274" spans="2:6" x14ac:dyDescent="0.2">
      <c r="B274" s="47"/>
      <c r="C274" s="121"/>
      <c r="D274" s="215"/>
      <c r="E274" s="215"/>
      <c r="F274" s="45"/>
    </row>
    <row r="275" spans="2:6" x14ac:dyDescent="0.2">
      <c r="B275" s="149"/>
      <c r="C275" s="121"/>
      <c r="D275" s="149"/>
      <c r="E275" s="45"/>
      <c r="F275" s="45"/>
    </row>
    <row r="276" spans="2:6" x14ac:dyDescent="0.2">
      <c r="B276" s="212"/>
      <c r="C276" s="121"/>
      <c r="D276" s="212"/>
      <c r="E276" s="213"/>
      <c r="F276" s="213"/>
    </row>
    <row r="277" spans="2:6" x14ac:dyDescent="0.2">
      <c r="B277" s="212"/>
      <c r="C277" s="121"/>
      <c r="D277" s="212"/>
      <c r="E277" s="213"/>
      <c r="F277" s="213"/>
    </row>
    <row r="278" spans="2:6" x14ac:dyDescent="0.2">
      <c r="B278" s="212"/>
      <c r="C278" s="121"/>
      <c r="D278" s="212"/>
      <c r="E278" s="213"/>
      <c r="F278" s="213"/>
    </row>
    <row r="279" spans="2:6" x14ac:dyDescent="0.2">
      <c r="B279" s="212"/>
      <c r="C279" s="121"/>
      <c r="D279" s="212"/>
      <c r="E279" s="213"/>
      <c r="F279" s="213"/>
    </row>
    <row r="280" spans="2:6" x14ac:dyDescent="0.2">
      <c r="B280" s="212"/>
      <c r="C280" s="121"/>
      <c r="D280" s="212"/>
      <c r="E280" s="213"/>
      <c r="F280" s="213"/>
    </row>
    <row r="281" spans="2:6" x14ac:dyDescent="0.2">
      <c r="B281" s="212"/>
      <c r="C281" s="121"/>
      <c r="D281" s="212"/>
      <c r="E281" s="213"/>
      <c r="F281" s="213"/>
    </row>
    <row r="282" spans="2:6" x14ac:dyDescent="0.2">
      <c r="B282" s="212"/>
      <c r="C282" s="121"/>
      <c r="D282" s="212"/>
      <c r="E282" s="213"/>
      <c r="F282" s="213"/>
    </row>
    <row r="283" spans="2:6" x14ac:dyDescent="0.2">
      <c r="B283" s="212"/>
      <c r="C283" s="121"/>
      <c r="D283" s="212"/>
      <c r="E283" s="213"/>
      <c r="F283" s="213"/>
    </row>
    <row r="284" spans="2:6" x14ac:dyDescent="0.2">
      <c r="B284" s="212"/>
      <c r="C284" s="121"/>
      <c r="D284" s="212"/>
      <c r="E284" s="213"/>
      <c r="F284" s="213"/>
    </row>
    <row r="285" spans="2:6" x14ac:dyDescent="0.2">
      <c r="B285" s="212"/>
      <c r="C285" s="121"/>
      <c r="D285" s="212"/>
      <c r="E285" s="213"/>
      <c r="F285" s="213"/>
    </row>
    <row r="287" spans="2:6" x14ac:dyDescent="0.2">
      <c r="B287" s="149"/>
      <c r="C287" s="121"/>
      <c r="D287" s="149"/>
      <c r="E287" s="45"/>
      <c r="F287" s="45"/>
    </row>
    <row r="288" spans="2:6" x14ac:dyDescent="0.2">
      <c r="B288" s="149"/>
      <c r="C288" s="121"/>
      <c r="D288" s="149"/>
      <c r="E288" s="45"/>
      <c r="F288" s="45"/>
    </row>
    <row r="289" spans="2:6" x14ac:dyDescent="0.2">
      <c r="D289" s="46"/>
    </row>
    <row r="291" spans="2:6" x14ac:dyDescent="0.2">
      <c r="B291" s="47"/>
      <c r="C291" s="121"/>
      <c r="D291" s="215"/>
      <c r="E291" s="215"/>
      <c r="F291" s="45"/>
    </row>
    <row r="292" spans="2:6" x14ac:dyDescent="0.2">
      <c r="B292" s="149"/>
      <c r="C292" s="121"/>
      <c r="D292" s="149"/>
      <c r="E292" s="45"/>
      <c r="F292" s="45"/>
    </row>
    <row r="293" spans="2:6" x14ac:dyDescent="0.2">
      <c r="B293" s="212"/>
      <c r="C293" s="121"/>
      <c r="D293" s="212"/>
      <c r="E293" s="213"/>
      <c r="F293" s="213"/>
    </row>
    <row r="294" spans="2:6" x14ac:dyDescent="0.2">
      <c r="B294" s="212"/>
      <c r="C294" s="121"/>
      <c r="D294" s="212"/>
      <c r="E294" s="213"/>
      <c r="F294" s="213"/>
    </row>
    <row r="295" spans="2:6" x14ac:dyDescent="0.2">
      <c r="B295" s="212"/>
      <c r="C295" s="121"/>
      <c r="D295" s="212"/>
      <c r="E295" s="213"/>
      <c r="F295" s="213"/>
    </row>
    <row r="296" spans="2:6" x14ac:dyDescent="0.2">
      <c r="B296" s="212"/>
      <c r="C296" s="121"/>
      <c r="D296" s="212"/>
      <c r="E296" s="213"/>
      <c r="F296" s="213"/>
    </row>
    <row r="297" spans="2:6" x14ac:dyDescent="0.2">
      <c r="B297" s="212"/>
      <c r="C297" s="121"/>
      <c r="D297" s="212"/>
      <c r="E297" s="213"/>
      <c r="F297" s="213"/>
    </row>
    <row r="298" spans="2:6" x14ac:dyDescent="0.2">
      <c r="B298" s="212"/>
      <c r="C298" s="121"/>
      <c r="D298" s="212"/>
      <c r="E298" s="213"/>
      <c r="F298" s="213"/>
    </row>
    <row r="299" spans="2:6" x14ac:dyDescent="0.2">
      <c r="B299" s="212"/>
      <c r="C299" s="121"/>
      <c r="D299" s="212"/>
      <c r="E299" s="213"/>
      <c r="F299" s="213"/>
    </row>
    <row r="300" spans="2:6" x14ac:dyDescent="0.2">
      <c r="B300" s="212"/>
      <c r="C300" s="121"/>
      <c r="D300" s="212"/>
      <c r="E300" s="213"/>
      <c r="F300" s="213"/>
    </row>
    <row r="301" spans="2:6" x14ac:dyDescent="0.2">
      <c r="B301" s="212"/>
      <c r="C301" s="121"/>
      <c r="D301" s="212"/>
      <c r="E301" s="213"/>
      <c r="F301" s="213"/>
    </row>
    <row r="302" spans="2:6" x14ac:dyDescent="0.2">
      <c r="B302" s="212"/>
      <c r="C302" s="121"/>
      <c r="D302" s="212"/>
      <c r="E302" s="213"/>
      <c r="F302" s="213"/>
    </row>
    <row r="304" spans="2:6" x14ac:dyDescent="0.2">
      <c r="D304" s="149"/>
    </row>
    <row r="305" spans="2:6" x14ac:dyDescent="0.2">
      <c r="D305" s="55"/>
    </row>
    <row r="306" spans="2:6" x14ac:dyDescent="0.2">
      <c r="D306" s="55"/>
    </row>
    <row r="307" spans="2:6" x14ac:dyDescent="0.2">
      <c r="D307" s="55"/>
    </row>
    <row r="308" spans="2:6" x14ac:dyDescent="0.2">
      <c r="D308" s="56"/>
    </row>
    <row r="310" spans="2:6" x14ac:dyDescent="0.2">
      <c r="B310" s="149"/>
      <c r="C310" s="121"/>
      <c r="D310" s="149"/>
      <c r="E310" s="45"/>
      <c r="F310" s="45"/>
    </row>
    <row r="313" spans="2:6" x14ac:dyDescent="0.2">
      <c r="B313" s="47"/>
      <c r="C313" s="121"/>
      <c r="D313" s="215"/>
      <c r="E313" s="215"/>
      <c r="F313" s="45"/>
    </row>
    <row r="314" spans="2:6" x14ac:dyDescent="0.2">
      <c r="B314" s="149"/>
      <c r="C314" s="121"/>
      <c r="D314" s="149"/>
      <c r="E314" s="45"/>
      <c r="F314" s="45"/>
    </row>
    <row r="315" spans="2:6" x14ac:dyDescent="0.2">
      <c r="B315" s="212"/>
      <c r="C315" s="121"/>
      <c r="D315" s="212"/>
      <c r="E315" s="213"/>
      <c r="F315" s="213"/>
    </row>
    <row r="316" spans="2:6" x14ac:dyDescent="0.2">
      <c r="B316" s="212"/>
      <c r="C316" s="121"/>
      <c r="D316" s="212"/>
      <c r="E316" s="213"/>
      <c r="F316" s="213"/>
    </row>
    <row r="317" spans="2:6" x14ac:dyDescent="0.2">
      <c r="B317" s="212"/>
      <c r="C317" s="121"/>
      <c r="D317" s="212"/>
      <c r="E317" s="213"/>
      <c r="F317" s="213"/>
    </row>
    <row r="318" spans="2:6" x14ac:dyDescent="0.2">
      <c r="B318" s="212"/>
      <c r="C318" s="121"/>
      <c r="D318" s="212"/>
      <c r="E318" s="213"/>
      <c r="F318" s="213"/>
    </row>
    <row r="319" spans="2:6" x14ac:dyDescent="0.2">
      <c r="B319" s="212"/>
      <c r="C319" s="121"/>
      <c r="D319" s="212"/>
      <c r="E319" s="213"/>
      <c r="F319" s="213"/>
    </row>
    <row r="320" spans="2:6" x14ac:dyDescent="0.2">
      <c r="B320" s="212"/>
      <c r="C320" s="121"/>
      <c r="D320" s="212"/>
      <c r="E320" s="213"/>
      <c r="F320" s="213"/>
    </row>
    <row r="321" spans="2:6" x14ac:dyDescent="0.2">
      <c r="B321" s="212"/>
      <c r="C321" s="121"/>
      <c r="D321" s="212"/>
      <c r="E321" s="213"/>
      <c r="F321" s="213"/>
    </row>
    <row r="322" spans="2:6" x14ac:dyDescent="0.2">
      <c r="B322" s="212"/>
      <c r="C322" s="121"/>
      <c r="D322" s="212"/>
      <c r="E322" s="213"/>
      <c r="F322" s="213"/>
    </row>
    <row r="323" spans="2:6" x14ac:dyDescent="0.2">
      <c r="B323" s="212"/>
      <c r="C323" s="121"/>
      <c r="D323" s="212"/>
      <c r="E323" s="213"/>
      <c r="F323" s="213"/>
    </row>
    <row r="324" spans="2:6" x14ac:dyDescent="0.2">
      <c r="B324" s="212"/>
      <c r="C324" s="121"/>
      <c r="D324" s="212"/>
      <c r="E324" s="213"/>
      <c r="F324" s="213"/>
    </row>
    <row r="325" spans="2:6" x14ac:dyDescent="0.2">
      <c r="B325" s="212"/>
      <c r="C325" s="121"/>
      <c r="D325" s="212"/>
      <c r="E325" s="213"/>
      <c r="F325" s="213"/>
    </row>
    <row r="326" spans="2:6" x14ac:dyDescent="0.2">
      <c r="B326" s="212"/>
      <c r="C326" s="121"/>
      <c r="D326" s="212"/>
      <c r="E326" s="213"/>
      <c r="F326" s="213"/>
    </row>
    <row r="328" spans="2:6" x14ac:dyDescent="0.2">
      <c r="B328" s="7"/>
      <c r="C328" s="150"/>
      <c r="D328" s="7"/>
      <c r="E328" s="12"/>
      <c r="F328" s="12"/>
    </row>
    <row r="329" spans="2:6" x14ac:dyDescent="0.2">
      <c r="B329" s="7"/>
      <c r="C329" s="150"/>
      <c r="D329" s="7"/>
      <c r="E329" s="12"/>
      <c r="F329" s="12"/>
    </row>
    <row r="330" spans="2:6" x14ac:dyDescent="0.2">
      <c r="B330" s="7"/>
      <c r="C330" s="150"/>
      <c r="D330" s="7"/>
      <c r="E330" s="12"/>
      <c r="F330" s="12"/>
    </row>
    <row r="331" spans="2:6" x14ac:dyDescent="0.2">
      <c r="B331" s="57"/>
      <c r="C331" s="151"/>
      <c r="D331" s="57"/>
      <c r="E331" s="58"/>
      <c r="F331" s="58"/>
    </row>
    <row r="332" spans="2:6" x14ac:dyDescent="0.2">
      <c r="B332" s="57"/>
      <c r="C332" s="151"/>
      <c r="D332" s="57"/>
      <c r="E332" s="58"/>
      <c r="F332" s="58"/>
    </row>
    <row r="333" spans="2:6" x14ac:dyDescent="0.2">
      <c r="B333" s="8"/>
      <c r="C333" s="152"/>
      <c r="D333" s="8"/>
      <c r="E333" s="82"/>
      <c r="F333" s="59"/>
    </row>
    <row r="334" spans="2:6" x14ac:dyDescent="0.2">
      <c r="B334" s="9"/>
      <c r="C334" s="153"/>
      <c r="E334" s="83"/>
      <c r="F334" s="16"/>
    </row>
    <row r="335" spans="2:6" x14ac:dyDescent="0.2">
      <c r="B335" s="9"/>
      <c r="C335" s="153"/>
      <c r="E335" s="83"/>
      <c r="F335" s="16"/>
    </row>
    <row r="336" spans="2:6" x14ac:dyDescent="0.2">
      <c r="B336" s="61"/>
      <c r="C336" s="154"/>
      <c r="E336" s="83"/>
      <c r="F336" s="16"/>
    </row>
    <row r="337" spans="2:6" x14ac:dyDescent="0.2">
      <c r="B337" s="61"/>
      <c r="C337" s="154"/>
      <c r="E337" s="83"/>
      <c r="F337" s="16"/>
    </row>
    <row r="338" spans="2:6" x14ac:dyDescent="0.2">
      <c r="B338" s="62"/>
      <c r="E338" s="83"/>
      <c r="F338" s="16"/>
    </row>
    <row r="339" spans="2:6" x14ac:dyDescent="0.2">
      <c r="B339" s="62"/>
      <c r="E339" s="83"/>
      <c r="F339" s="59"/>
    </row>
    <row r="340" spans="2:6" x14ac:dyDescent="0.2">
      <c r="B340" s="62"/>
      <c r="E340" s="83"/>
      <c r="F340" s="16"/>
    </row>
    <row r="341" spans="2:6" x14ac:dyDescent="0.2">
      <c r="B341" s="62"/>
      <c r="E341" s="59"/>
      <c r="F341" s="16"/>
    </row>
    <row r="342" spans="2:6" x14ac:dyDescent="0.2">
      <c r="B342" s="62"/>
      <c r="E342" s="59"/>
      <c r="F342" s="16"/>
    </row>
    <row r="343" spans="2:6" x14ac:dyDescent="0.2">
      <c r="B343" s="62"/>
      <c r="D343" s="63"/>
      <c r="F343" s="16"/>
    </row>
    <row r="344" spans="2:6" x14ac:dyDescent="0.2">
      <c r="B344" s="60"/>
      <c r="E344" s="59"/>
      <c r="F344" s="16"/>
    </row>
    <row r="345" spans="2:6" x14ac:dyDescent="0.2">
      <c r="F345" s="64"/>
    </row>
    <row r="346" spans="2:6" x14ac:dyDescent="0.2">
      <c r="B346" s="8"/>
      <c r="C346" s="152"/>
      <c r="D346" s="8"/>
      <c r="E346" s="82"/>
    </row>
    <row r="347" spans="2:6" x14ac:dyDescent="0.2">
      <c r="B347" s="65"/>
      <c r="C347" s="170"/>
      <c r="E347" s="59"/>
    </row>
    <row r="348" spans="2:6" x14ac:dyDescent="0.2">
      <c r="B348" s="66"/>
      <c r="C348" s="170"/>
      <c r="D348" s="13"/>
      <c r="E348" s="84"/>
    </row>
    <row r="349" spans="2:6" x14ac:dyDescent="0.2">
      <c r="B349" s="65"/>
      <c r="C349" s="170"/>
      <c r="D349" s="13"/>
      <c r="E349" s="59"/>
    </row>
    <row r="350" spans="2:6" x14ac:dyDescent="0.2">
      <c r="B350" s="66"/>
      <c r="C350" s="170"/>
      <c r="D350" s="13"/>
      <c r="E350" s="59"/>
    </row>
    <row r="351" spans="2:6" x14ac:dyDescent="0.2">
      <c r="B351" s="65"/>
      <c r="C351" s="170"/>
      <c r="D351" s="13"/>
      <c r="E351" s="59"/>
    </row>
    <row r="352" spans="2:6" x14ac:dyDescent="0.2">
      <c r="B352" s="65"/>
      <c r="C352" s="170"/>
      <c r="E352" s="59"/>
    </row>
    <row r="353" spans="2:4" x14ac:dyDescent="0.2">
      <c r="B353" s="65"/>
      <c r="C353" s="170"/>
      <c r="D353" s="63"/>
    </row>
  </sheetData>
  <mergeCells count="180">
    <mergeCell ref="B325:B326"/>
    <mergeCell ref="D325:D326"/>
    <mergeCell ref="E325:E326"/>
    <mergeCell ref="F325:F326"/>
    <mergeCell ref="B321:B322"/>
    <mergeCell ref="D321:D322"/>
    <mergeCell ref="E321:E322"/>
    <mergeCell ref="F321:F322"/>
    <mergeCell ref="B323:B324"/>
    <mergeCell ref="D323:D324"/>
    <mergeCell ref="E323:E324"/>
    <mergeCell ref="F323:F324"/>
    <mergeCell ref="B317:B318"/>
    <mergeCell ref="D317:D318"/>
    <mergeCell ref="E317:E318"/>
    <mergeCell ref="F317:F318"/>
    <mergeCell ref="B319:B320"/>
    <mergeCell ref="D319:D320"/>
    <mergeCell ref="E319:E320"/>
    <mergeCell ref="F319:F320"/>
    <mergeCell ref="B301:B302"/>
    <mergeCell ref="D301:D302"/>
    <mergeCell ref="E301:E302"/>
    <mergeCell ref="F301:F302"/>
    <mergeCell ref="D313:E313"/>
    <mergeCell ref="B315:B316"/>
    <mergeCell ref="D315:D316"/>
    <mergeCell ref="E315:E316"/>
    <mergeCell ref="F315:F316"/>
    <mergeCell ref="B297:B298"/>
    <mergeCell ref="D297:D298"/>
    <mergeCell ref="E297:E298"/>
    <mergeCell ref="F297:F298"/>
    <mergeCell ref="B299:B300"/>
    <mergeCell ref="D299:D300"/>
    <mergeCell ref="E299:E300"/>
    <mergeCell ref="F299:F300"/>
    <mergeCell ref="D291:E291"/>
    <mergeCell ref="B293:B294"/>
    <mergeCell ref="D293:D294"/>
    <mergeCell ref="E293:E294"/>
    <mergeCell ref="F293:F294"/>
    <mergeCell ref="B295:B296"/>
    <mergeCell ref="D295:D296"/>
    <mergeCell ref="E295:E296"/>
    <mergeCell ref="F295:F296"/>
    <mergeCell ref="B282:B283"/>
    <mergeCell ref="D282:D283"/>
    <mergeCell ref="E282:E283"/>
    <mergeCell ref="F282:F283"/>
    <mergeCell ref="B284:B285"/>
    <mergeCell ref="D284:D285"/>
    <mergeCell ref="E284:E285"/>
    <mergeCell ref="F284:F285"/>
    <mergeCell ref="B278:B279"/>
    <mergeCell ref="D278:D279"/>
    <mergeCell ref="E278:E279"/>
    <mergeCell ref="F278:F279"/>
    <mergeCell ref="B280:B281"/>
    <mergeCell ref="D280:D281"/>
    <mergeCell ref="E280:E281"/>
    <mergeCell ref="F280:F281"/>
    <mergeCell ref="B267:B268"/>
    <mergeCell ref="D267:D268"/>
    <mergeCell ref="E267:E268"/>
    <mergeCell ref="F267:F268"/>
    <mergeCell ref="D274:E274"/>
    <mergeCell ref="B276:B277"/>
    <mergeCell ref="D276:D277"/>
    <mergeCell ref="E276:E277"/>
    <mergeCell ref="F276:F277"/>
    <mergeCell ref="B263:B264"/>
    <mergeCell ref="D263:D264"/>
    <mergeCell ref="E263:E264"/>
    <mergeCell ref="F263:F264"/>
    <mergeCell ref="B265:B266"/>
    <mergeCell ref="D265:D266"/>
    <mergeCell ref="E265:E266"/>
    <mergeCell ref="F265:F266"/>
    <mergeCell ref="D257:E257"/>
    <mergeCell ref="B259:B260"/>
    <mergeCell ref="D259:D260"/>
    <mergeCell ref="E259:E260"/>
    <mergeCell ref="F259:F260"/>
    <mergeCell ref="B261:B262"/>
    <mergeCell ref="D261:D262"/>
    <mergeCell ref="E261:E262"/>
    <mergeCell ref="F261:F262"/>
    <mergeCell ref="B226:B227"/>
    <mergeCell ref="D226:D227"/>
    <mergeCell ref="E226:E227"/>
    <mergeCell ref="F226:F227"/>
    <mergeCell ref="B228:B229"/>
    <mergeCell ref="D228:D229"/>
    <mergeCell ref="E228:E229"/>
    <mergeCell ref="F228:F229"/>
    <mergeCell ref="B222:B223"/>
    <mergeCell ref="D222:D223"/>
    <mergeCell ref="E222:E223"/>
    <mergeCell ref="F222:F223"/>
    <mergeCell ref="B224:B225"/>
    <mergeCell ref="D224:D225"/>
    <mergeCell ref="E224:E225"/>
    <mergeCell ref="F224:F225"/>
    <mergeCell ref="B214:B215"/>
    <mergeCell ref="D214:D215"/>
    <mergeCell ref="E214:E215"/>
    <mergeCell ref="F214:F215"/>
    <mergeCell ref="D218:E218"/>
    <mergeCell ref="B220:B221"/>
    <mergeCell ref="D220:D221"/>
    <mergeCell ref="E220:E221"/>
    <mergeCell ref="F220:F221"/>
    <mergeCell ref="B210:B211"/>
    <mergeCell ref="D210:D211"/>
    <mergeCell ref="E210:E211"/>
    <mergeCell ref="F210:F211"/>
    <mergeCell ref="B212:B213"/>
    <mergeCell ref="D212:D213"/>
    <mergeCell ref="E212:E213"/>
    <mergeCell ref="F212:F213"/>
    <mergeCell ref="D204:E204"/>
    <mergeCell ref="B206:B207"/>
    <mergeCell ref="D206:D207"/>
    <mergeCell ref="E206:E207"/>
    <mergeCell ref="F206:F207"/>
    <mergeCell ref="B208:B209"/>
    <mergeCell ref="D208:D209"/>
    <mergeCell ref="E208:E209"/>
    <mergeCell ref="F208:F209"/>
    <mergeCell ref="B195:B196"/>
    <mergeCell ref="D195:D196"/>
    <mergeCell ref="E195:E196"/>
    <mergeCell ref="F195:F196"/>
    <mergeCell ref="B197:B198"/>
    <mergeCell ref="D197:D198"/>
    <mergeCell ref="E197:E198"/>
    <mergeCell ref="F197:F198"/>
    <mergeCell ref="B191:B192"/>
    <mergeCell ref="D191:D192"/>
    <mergeCell ref="E191:E192"/>
    <mergeCell ref="F191:F192"/>
    <mergeCell ref="B193:B194"/>
    <mergeCell ref="E193:E194"/>
    <mergeCell ref="F193:F194"/>
    <mergeCell ref="B169:B170"/>
    <mergeCell ref="D169:D170"/>
    <mergeCell ref="E169:E170"/>
    <mergeCell ref="F169:F170"/>
    <mergeCell ref="D187:E187"/>
    <mergeCell ref="B189:B190"/>
    <mergeCell ref="D189:D190"/>
    <mergeCell ref="E189:E190"/>
    <mergeCell ref="F189:F190"/>
    <mergeCell ref="B165:B166"/>
    <mergeCell ref="D165:D166"/>
    <mergeCell ref="E165:E166"/>
    <mergeCell ref="F165:F166"/>
    <mergeCell ref="B167:B168"/>
    <mergeCell ref="D167:D168"/>
    <mergeCell ref="E167:E168"/>
    <mergeCell ref="F167:F168"/>
    <mergeCell ref="B72:D72"/>
    <mergeCell ref="D161:E161"/>
    <mergeCell ref="B163:B164"/>
    <mergeCell ref="D163:D164"/>
    <mergeCell ref="E163:E164"/>
    <mergeCell ref="F163:F164"/>
    <mergeCell ref="B21:D21"/>
    <mergeCell ref="B22:H22"/>
    <mergeCell ref="B33:D33"/>
    <mergeCell ref="B34:H34"/>
    <mergeCell ref="B59:D59"/>
    <mergeCell ref="B60:H60"/>
    <mergeCell ref="B2:D2"/>
    <mergeCell ref="F2:H2"/>
    <mergeCell ref="B3:H3"/>
    <mergeCell ref="B4:H4"/>
    <mergeCell ref="B8:D8"/>
    <mergeCell ref="B9:H9"/>
  </mergeCells>
  <pageMargins left="0.9055118110236221" right="0.70866141732283472" top="0.74803149606299213" bottom="0.74803149606299213" header="0.31496062992125984" footer="0.31496062992125984"/>
  <pageSetup paperSize="5" scale="9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M355"/>
  <sheetViews>
    <sheetView showGridLines="0" tabSelected="1" topLeftCell="C2" zoomScale="109" zoomScaleNormal="130" workbookViewId="0">
      <selection activeCell="I25" sqref="I25"/>
    </sheetView>
  </sheetViews>
  <sheetFormatPr defaultColWidth="11.43359375" defaultRowHeight="14.25" x14ac:dyDescent="0.2"/>
  <cols>
    <col min="1" max="1" width="4.3046875" style="31" customWidth="1"/>
    <col min="2" max="2" width="16.6796875" style="31" customWidth="1"/>
    <col min="3" max="3" width="19.234375" style="155" bestFit="1" customWidth="1"/>
    <col min="4" max="4" width="53" style="31" customWidth="1"/>
    <col min="5" max="5" width="23.9453125" style="30" customWidth="1"/>
    <col min="6" max="6" width="18.4296875" style="30" customWidth="1"/>
    <col min="7" max="7" width="21.38671875" style="30" bestFit="1" customWidth="1"/>
    <col min="8" max="8" width="12.375" style="86" customWidth="1"/>
    <col min="9" max="9" width="13.31640625" style="31" bestFit="1" customWidth="1"/>
    <col min="10" max="10" width="35.37890625" style="106" customWidth="1"/>
    <col min="11" max="11" width="37.80078125" style="31" customWidth="1"/>
    <col min="12" max="12" width="13.1796875" style="31" bestFit="1" customWidth="1"/>
    <col min="13" max="13" width="13.44921875" style="31" bestFit="1" customWidth="1"/>
    <col min="14" max="16384" width="11.43359375" style="31"/>
  </cols>
  <sheetData>
    <row r="1" spans="2:10" ht="15" thickBot="1" x14ac:dyDescent="0.25"/>
    <row r="2" spans="2:10" s="67" customFormat="1" ht="25.5" customHeight="1" thickBot="1" x14ac:dyDescent="0.3">
      <c r="B2" s="202" t="s">
        <v>116</v>
      </c>
      <c r="C2" s="203"/>
      <c r="D2" s="204"/>
      <c r="E2" s="94" t="s">
        <v>1</v>
      </c>
      <c r="F2" s="205" t="s">
        <v>112</v>
      </c>
      <c r="G2" s="206"/>
      <c r="H2" s="207"/>
      <c r="I2" s="133"/>
      <c r="J2" s="107"/>
    </row>
    <row r="3" spans="2:10" s="67" customFormat="1" ht="23.25" customHeight="1" thickBot="1" x14ac:dyDescent="0.25">
      <c r="B3" s="208" t="s">
        <v>79</v>
      </c>
      <c r="C3" s="208"/>
      <c r="D3" s="208"/>
      <c r="E3" s="208"/>
      <c r="F3" s="208"/>
      <c r="G3" s="208"/>
      <c r="H3" s="208"/>
      <c r="I3" s="133"/>
      <c r="J3" s="107"/>
    </row>
    <row r="4" spans="2:10" s="13" customFormat="1" ht="19.5" customHeight="1" thickBot="1" x14ac:dyDescent="0.25">
      <c r="B4" s="208" t="s">
        <v>9</v>
      </c>
      <c r="C4" s="208"/>
      <c r="D4" s="208"/>
      <c r="E4" s="208"/>
      <c r="F4" s="208"/>
      <c r="G4" s="208"/>
      <c r="H4" s="208"/>
      <c r="J4" s="105"/>
    </row>
    <row r="5" spans="2:10" s="13" customFormat="1" ht="53.25" customHeight="1" thickBot="1" x14ac:dyDescent="0.3">
      <c r="B5" s="95" t="s">
        <v>18</v>
      </c>
      <c r="C5" s="156" t="s">
        <v>17</v>
      </c>
      <c r="D5" s="97" t="s">
        <v>7</v>
      </c>
      <c r="E5" s="98" t="s">
        <v>4</v>
      </c>
      <c r="F5" s="99" t="s">
        <v>5</v>
      </c>
      <c r="G5" s="99" t="s">
        <v>6</v>
      </c>
      <c r="H5" s="100" t="s">
        <v>15</v>
      </c>
      <c r="J5" s="105"/>
    </row>
    <row r="6" spans="2:10" s="13" customFormat="1" x14ac:dyDescent="0.2">
      <c r="B6" s="92"/>
      <c r="C6" s="157"/>
      <c r="D6" s="92"/>
      <c r="E6" s="93"/>
      <c r="F6" s="77"/>
      <c r="G6" s="72">
        <f t="shared" ref="G6:G7" si="0">E6-F6</f>
        <v>0</v>
      </c>
      <c r="H6" s="91" t="s">
        <v>16</v>
      </c>
      <c r="J6" s="105"/>
    </row>
    <row r="7" spans="2:10" s="13" customFormat="1" ht="15" thickBot="1" x14ac:dyDescent="0.25">
      <c r="B7" s="69"/>
      <c r="C7" s="158"/>
      <c r="D7" s="69"/>
      <c r="E7" s="70"/>
      <c r="F7" s="71"/>
      <c r="G7" s="72">
        <f t="shared" si="0"/>
        <v>0</v>
      </c>
      <c r="H7" s="91" t="s">
        <v>16</v>
      </c>
      <c r="J7" s="105"/>
    </row>
    <row r="8" spans="2:10" s="68" customFormat="1" ht="15.75" customHeight="1" thickBot="1" x14ac:dyDescent="0.25">
      <c r="B8" s="193" t="s">
        <v>0</v>
      </c>
      <c r="C8" s="194"/>
      <c r="D8" s="195"/>
      <c r="E8" s="101">
        <f>SUM(E6:E7)</f>
        <v>0</v>
      </c>
      <c r="F8" s="101">
        <f>SUM(F6:F7)</f>
        <v>0</v>
      </c>
      <c r="G8" s="101">
        <f>SUM(G6:G7)</f>
        <v>0</v>
      </c>
      <c r="H8" s="102"/>
      <c r="I8" s="134"/>
      <c r="J8" s="108"/>
    </row>
    <row r="9" spans="2:10" s="13" customFormat="1" ht="19.5" customHeight="1" thickBot="1" x14ac:dyDescent="0.25">
      <c r="B9" s="209" t="s">
        <v>8</v>
      </c>
      <c r="C9" s="210"/>
      <c r="D9" s="210"/>
      <c r="E9" s="210"/>
      <c r="F9" s="210"/>
      <c r="G9" s="210"/>
      <c r="H9" s="211"/>
      <c r="J9" s="105"/>
    </row>
    <row r="10" spans="2:10" s="13" customFormat="1" ht="72" customHeight="1" thickBot="1" x14ac:dyDescent="0.3">
      <c r="B10" s="95" t="s">
        <v>18</v>
      </c>
      <c r="C10" s="156" t="s">
        <v>17</v>
      </c>
      <c r="D10" s="97" t="s">
        <v>7</v>
      </c>
      <c r="E10" s="98" t="s">
        <v>4</v>
      </c>
      <c r="F10" s="99" t="s">
        <v>5</v>
      </c>
      <c r="G10" s="99" t="s">
        <v>6</v>
      </c>
      <c r="H10" s="100" t="s">
        <v>15</v>
      </c>
      <c r="J10" s="105"/>
    </row>
    <row r="11" spans="2:10" s="13" customFormat="1" ht="14.25" customHeight="1" x14ac:dyDescent="0.2">
      <c r="B11" s="180"/>
      <c r="C11" s="178"/>
      <c r="D11" s="179"/>
      <c r="E11" s="182"/>
      <c r="F11" s="71"/>
      <c r="G11" s="72"/>
      <c r="H11" s="91"/>
      <c r="J11" s="105"/>
    </row>
    <row r="12" spans="2:10" s="13" customFormat="1" ht="14.25" customHeight="1" x14ac:dyDescent="0.2">
      <c r="B12" s="180" t="s">
        <v>89</v>
      </c>
      <c r="C12" s="178">
        <v>16830233</v>
      </c>
      <c r="D12" s="185" t="s">
        <v>100</v>
      </c>
      <c r="E12" s="182">
        <v>14200000</v>
      </c>
      <c r="F12" s="71"/>
      <c r="G12" s="72">
        <f t="shared" ref="G12:G22" si="1">E12-F12</f>
        <v>14200000</v>
      </c>
      <c r="H12" s="91" t="s">
        <v>16</v>
      </c>
      <c r="J12" s="105"/>
    </row>
    <row r="13" spans="2:10" s="13" customFormat="1" ht="14.25" customHeight="1" x14ac:dyDescent="0.2">
      <c r="B13" s="180" t="s">
        <v>90</v>
      </c>
      <c r="C13" s="178">
        <v>10539537</v>
      </c>
      <c r="D13" s="185" t="s">
        <v>101</v>
      </c>
      <c r="E13" s="182">
        <f>15000000*1.03</f>
        <v>15450000</v>
      </c>
      <c r="F13" s="71"/>
      <c r="G13" s="72">
        <f t="shared" si="1"/>
        <v>15450000</v>
      </c>
      <c r="H13" s="91" t="s">
        <v>16</v>
      </c>
      <c r="J13" s="105"/>
    </row>
    <row r="14" spans="2:10" s="13" customFormat="1" ht="14.25" customHeight="1" x14ac:dyDescent="0.2">
      <c r="B14" s="180" t="s">
        <v>91</v>
      </c>
      <c r="C14" s="178">
        <v>38610486</v>
      </c>
      <c r="D14" s="185" t="s">
        <v>102</v>
      </c>
      <c r="E14" s="182">
        <v>11333000</v>
      </c>
      <c r="F14" s="71"/>
      <c r="G14" s="72">
        <f t="shared" si="1"/>
        <v>11333000</v>
      </c>
      <c r="H14" s="91" t="s">
        <v>16</v>
      </c>
      <c r="J14" s="105"/>
    </row>
    <row r="15" spans="2:10" s="13" customFormat="1" ht="14.25" customHeight="1" x14ac:dyDescent="0.2">
      <c r="B15" s="180" t="s">
        <v>92</v>
      </c>
      <c r="C15" s="178">
        <v>1026292799</v>
      </c>
      <c r="D15" s="185" t="s">
        <v>103</v>
      </c>
      <c r="E15" s="182">
        <v>7210000</v>
      </c>
      <c r="F15" s="71"/>
      <c r="G15" s="72">
        <f t="shared" si="1"/>
        <v>7210000</v>
      </c>
      <c r="H15" s="91" t="s">
        <v>16</v>
      </c>
      <c r="J15" s="105"/>
    </row>
    <row r="16" spans="2:10" s="13" customFormat="1" ht="14.25" customHeight="1" x14ac:dyDescent="0.2">
      <c r="B16" s="180" t="s">
        <v>93</v>
      </c>
      <c r="C16" s="178">
        <v>1020769336</v>
      </c>
      <c r="D16" s="185" t="s">
        <v>104</v>
      </c>
      <c r="E16" s="182">
        <v>7210000</v>
      </c>
      <c r="F16" s="71"/>
      <c r="G16" s="72">
        <f t="shared" si="1"/>
        <v>7210000</v>
      </c>
      <c r="H16" s="91" t="s">
        <v>16</v>
      </c>
      <c r="J16" s="105"/>
    </row>
    <row r="17" spans="2:10" s="13" customFormat="1" ht="14.25" customHeight="1" x14ac:dyDescent="0.2">
      <c r="B17" s="180" t="s">
        <v>94</v>
      </c>
      <c r="C17" s="178">
        <v>80801202</v>
      </c>
      <c r="D17" s="185" t="s">
        <v>105</v>
      </c>
      <c r="E17" s="182">
        <v>17000000</v>
      </c>
      <c r="F17" s="71"/>
      <c r="G17" s="72">
        <f t="shared" si="1"/>
        <v>17000000</v>
      </c>
      <c r="H17" s="91" t="s">
        <v>16</v>
      </c>
      <c r="J17" s="105"/>
    </row>
    <row r="18" spans="2:10" s="13" customFormat="1" ht="14.25" customHeight="1" x14ac:dyDescent="0.2">
      <c r="B18" s="180" t="s">
        <v>95</v>
      </c>
      <c r="C18" s="178">
        <v>1077473439</v>
      </c>
      <c r="D18" s="185" t="s">
        <v>106</v>
      </c>
      <c r="E18" s="182">
        <v>8240000</v>
      </c>
      <c r="F18" s="71"/>
      <c r="G18" s="72">
        <f t="shared" si="1"/>
        <v>8240000</v>
      </c>
      <c r="H18" s="91" t="s">
        <v>16</v>
      </c>
      <c r="J18" s="105"/>
    </row>
    <row r="19" spans="2:10" s="13" customFormat="1" ht="14.25" customHeight="1" x14ac:dyDescent="0.2">
      <c r="B19" s="180" t="s">
        <v>96</v>
      </c>
      <c r="C19" s="178">
        <v>1077424734</v>
      </c>
      <c r="D19" s="185" t="s">
        <v>107</v>
      </c>
      <c r="E19" s="182">
        <v>12400000</v>
      </c>
      <c r="F19" s="71"/>
      <c r="G19" s="72">
        <f t="shared" si="1"/>
        <v>12400000</v>
      </c>
      <c r="H19" s="91" t="s">
        <v>16</v>
      </c>
      <c r="J19" s="105"/>
    </row>
    <row r="20" spans="2:10" s="13" customFormat="1" ht="14.25" customHeight="1" x14ac:dyDescent="0.2">
      <c r="B20" s="180" t="s">
        <v>97</v>
      </c>
      <c r="C20" s="178">
        <v>1077449119</v>
      </c>
      <c r="D20" s="185" t="s">
        <v>108</v>
      </c>
      <c r="E20" s="182">
        <v>13699000</v>
      </c>
      <c r="F20" s="71"/>
      <c r="G20" s="72">
        <f t="shared" si="1"/>
        <v>13699000</v>
      </c>
      <c r="H20" s="91" t="s">
        <v>16</v>
      </c>
      <c r="J20" s="105"/>
    </row>
    <row r="21" spans="2:10" s="13" customFormat="1" ht="14.25" customHeight="1" x14ac:dyDescent="0.2">
      <c r="B21" s="180" t="s">
        <v>98</v>
      </c>
      <c r="C21" s="181">
        <v>80818828</v>
      </c>
      <c r="D21" s="184" t="s">
        <v>109</v>
      </c>
      <c r="E21" s="182">
        <v>10000000</v>
      </c>
      <c r="F21" s="71"/>
      <c r="G21" s="72">
        <f t="shared" si="1"/>
        <v>10000000</v>
      </c>
      <c r="H21" s="91" t="s">
        <v>16</v>
      </c>
      <c r="J21" s="105"/>
    </row>
    <row r="22" spans="2:10" s="13" customFormat="1" ht="14.25" customHeight="1" thickBot="1" x14ac:dyDescent="0.25">
      <c r="B22" s="180" t="s">
        <v>99</v>
      </c>
      <c r="C22" s="178">
        <v>4655194</v>
      </c>
      <c r="D22" s="186" t="s">
        <v>110</v>
      </c>
      <c r="E22" s="182">
        <v>7210000</v>
      </c>
      <c r="F22" s="71"/>
      <c r="G22" s="72">
        <f t="shared" si="1"/>
        <v>7210000</v>
      </c>
      <c r="H22" s="91" t="s">
        <v>16</v>
      </c>
      <c r="J22" s="105"/>
    </row>
    <row r="23" spans="2:10" s="68" customFormat="1" ht="15.75" customHeight="1" thickBot="1" x14ac:dyDescent="0.25">
      <c r="B23" s="193" t="s">
        <v>2</v>
      </c>
      <c r="C23" s="194"/>
      <c r="D23" s="195"/>
      <c r="E23" s="101">
        <f>SUM(E12:E22)</f>
        <v>123952000</v>
      </c>
      <c r="F23" s="101">
        <f>SUM(F10:F22)</f>
        <v>0</v>
      </c>
      <c r="G23" s="101">
        <f>SUM(G10:G22)</f>
        <v>123952000</v>
      </c>
      <c r="H23" s="102">
        <f>F23/E23</f>
        <v>0</v>
      </c>
      <c r="I23" s="134"/>
      <c r="J23" s="108"/>
    </row>
    <row r="24" spans="2:10" s="13" customFormat="1" ht="19.5" customHeight="1" thickBot="1" x14ac:dyDescent="0.25">
      <c r="B24" s="196" t="s">
        <v>10</v>
      </c>
      <c r="C24" s="197"/>
      <c r="D24" s="197"/>
      <c r="E24" s="197"/>
      <c r="F24" s="197"/>
      <c r="G24" s="197"/>
      <c r="H24" s="198"/>
      <c r="J24" s="105"/>
    </row>
    <row r="25" spans="2:10" s="13" customFormat="1" ht="42" thickBot="1" x14ac:dyDescent="0.3">
      <c r="B25" s="95" t="s">
        <v>18</v>
      </c>
      <c r="C25" s="156" t="s">
        <v>17</v>
      </c>
      <c r="D25" s="97" t="s">
        <v>7</v>
      </c>
      <c r="E25" s="98" t="s">
        <v>4</v>
      </c>
      <c r="F25" s="99" t="s">
        <v>5</v>
      </c>
      <c r="G25" s="99" t="s">
        <v>6</v>
      </c>
      <c r="H25" s="100" t="s">
        <v>15</v>
      </c>
      <c r="J25" s="105"/>
    </row>
    <row r="26" spans="2:10" s="13" customFormat="1" x14ac:dyDescent="0.2">
      <c r="B26" s="69"/>
      <c r="C26" s="158"/>
      <c r="D26" s="183"/>
      <c r="E26" s="70"/>
      <c r="F26" s="71"/>
      <c r="G26" s="72">
        <f t="shared" ref="G26:G34" si="2">E26-F26</f>
        <v>0</v>
      </c>
      <c r="H26" s="91" t="s">
        <v>16</v>
      </c>
      <c r="J26" s="105"/>
    </row>
    <row r="27" spans="2:10" s="13" customFormat="1" x14ac:dyDescent="0.2">
      <c r="B27" s="69"/>
      <c r="C27" s="158"/>
      <c r="D27" s="69"/>
      <c r="E27" s="70"/>
      <c r="F27" s="71"/>
      <c r="G27" s="72">
        <f t="shared" si="2"/>
        <v>0</v>
      </c>
      <c r="H27" s="91" t="s">
        <v>16</v>
      </c>
      <c r="J27" s="105"/>
    </row>
    <row r="28" spans="2:10" s="13" customFormat="1" x14ac:dyDescent="0.2">
      <c r="B28" s="69"/>
      <c r="C28" s="158"/>
      <c r="D28" s="69"/>
      <c r="E28" s="70"/>
      <c r="F28" s="71"/>
      <c r="G28" s="72">
        <f t="shared" si="2"/>
        <v>0</v>
      </c>
      <c r="H28" s="91" t="s">
        <v>16</v>
      </c>
      <c r="I28" s="13" t="s">
        <v>83</v>
      </c>
      <c r="J28" s="105"/>
    </row>
    <row r="29" spans="2:10" s="13" customFormat="1" x14ac:dyDescent="0.2">
      <c r="B29" s="69"/>
      <c r="C29" s="158"/>
      <c r="D29" s="69"/>
      <c r="E29" s="70"/>
      <c r="F29" s="71"/>
      <c r="G29" s="72">
        <f t="shared" si="2"/>
        <v>0</v>
      </c>
      <c r="H29" s="91" t="s">
        <v>16</v>
      </c>
      <c r="J29" s="105"/>
    </row>
    <row r="30" spans="2:10" s="13" customFormat="1" x14ac:dyDescent="0.2">
      <c r="B30" s="69"/>
      <c r="C30" s="158"/>
      <c r="D30" s="69"/>
      <c r="E30" s="70"/>
      <c r="F30" s="71"/>
      <c r="G30" s="72">
        <f t="shared" si="2"/>
        <v>0</v>
      </c>
      <c r="H30" s="91" t="s">
        <v>16</v>
      </c>
      <c r="J30" s="105"/>
    </row>
    <row r="31" spans="2:10" s="13" customFormat="1" x14ac:dyDescent="0.2">
      <c r="B31" s="69"/>
      <c r="C31" s="158"/>
      <c r="D31" s="69"/>
      <c r="E31" s="70"/>
      <c r="F31" s="71"/>
      <c r="G31" s="72">
        <f t="shared" si="2"/>
        <v>0</v>
      </c>
      <c r="H31" s="91" t="s">
        <v>16</v>
      </c>
      <c r="J31" s="105"/>
    </row>
    <row r="32" spans="2:10" s="13" customFormat="1" x14ac:dyDescent="0.2">
      <c r="B32" s="69"/>
      <c r="C32" s="158"/>
      <c r="D32" s="69"/>
      <c r="E32" s="70"/>
      <c r="F32" s="71"/>
      <c r="G32" s="72">
        <f t="shared" si="2"/>
        <v>0</v>
      </c>
      <c r="H32" s="91" t="s">
        <v>16</v>
      </c>
      <c r="J32" s="105"/>
    </row>
    <row r="33" spans="2:13" s="13" customFormat="1" x14ac:dyDescent="0.2">
      <c r="B33" s="69"/>
      <c r="C33" s="158"/>
      <c r="D33" s="69"/>
      <c r="E33" s="70"/>
      <c r="F33" s="71"/>
      <c r="G33" s="72">
        <f t="shared" si="2"/>
        <v>0</v>
      </c>
      <c r="H33" s="91" t="s">
        <v>16</v>
      </c>
      <c r="J33" s="105"/>
    </row>
    <row r="34" spans="2:13" s="13" customFormat="1" ht="15" thickBot="1" x14ac:dyDescent="0.25">
      <c r="B34" s="69"/>
      <c r="C34" s="158"/>
      <c r="D34" s="69"/>
      <c r="E34" s="70"/>
      <c r="F34" s="71"/>
      <c r="G34" s="72">
        <f t="shared" si="2"/>
        <v>0</v>
      </c>
      <c r="H34" s="91" t="s">
        <v>16</v>
      </c>
      <c r="J34" s="105"/>
    </row>
    <row r="35" spans="2:13" s="68" customFormat="1" ht="45" customHeight="1" thickBot="1" x14ac:dyDescent="0.25">
      <c r="B35" s="199" t="s">
        <v>3</v>
      </c>
      <c r="C35" s="200"/>
      <c r="D35" s="201"/>
      <c r="E35" s="101">
        <f>SUM(E25:E34)</f>
        <v>0</v>
      </c>
      <c r="F35" s="101">
        <f t="shared" ref="F35:G35" si="3">SUM(F25:F34)</f>
        <v>0</v>
      </c>
      <c r="G35" s="101">
        <f t="shared" si="3"/>
        <v>0</v>
      </c>
      <c r="H35" s="103" t="s">
        <v>16</v>
      </c>
      <c r="I35" s="134"/>
      <c r="J35" s="108"/>
    </row>
    <row r="36" spans="2:13" s="13" customFormat="1" ht="19.5" customHeight="1" thickBot="1" x14ac:dyDescent="0.25">
      <c r="B36" s="196" t="s">
        <v>81</v>
      </c>
      <c r="C36" s="197"/>
      <c r="D36" s="197"/>
      <c r="E36" s="197"/>
      <c r="F36" s="197"/>
      <c r="G36" s="197"/>
      <c r="H36" s="198"/>
      <c r="J36" s="105"/>
    </row>
    <row r="37" spans="2:13" s="13" customFormat="1" ht="41.25" x14ac:dyDescent="0.25">
      <c r="B37" s="137" t="s">
        <v>18</v>
      </c>
      <c r="C37" s="159" t="s">
        <v>17</v>
      </c>
      <c r="D37" s="138" t="s">
        <v>7</v>
      </c>
      <c r="E37" s="139" t="s">
        <v>4</v>
      </c>
      <c r="F37" s="140" t="s">
        <v>5</v>
      </c>
      <c r="G37" s="140" t="s">
        <v>6</v>
      </c>
      <c r="H37" s="141" t="s">
        <v>15</v>
      </c>
      <c r="J37" s="105"/>
    </row>
    <row r="38" spans="2:13" s="13" customFormat="1" ht="15" customHeight="1" x14ac:dyDescent="0.2">
      <c r="B38" s="187"/>
      <c r="C38" s="188"/>
      <c r="D38" s="189"/>
      <c r="E38" s="190"/>
      <c r="F38" s="191"/>
      <c r="G38" s="192"/>
      <c r="H38" s="147"/>
      <c r="J38" s="105"/>
    </row>
    <row r="39" spans="2:13" s="13" customFormat="1" ht="15" customHeight="1" x14ac:dyDescent="0.2">
      <c r="B39" s="142"/>
      <c r="C39" s="160"/>
      <c r="D39" s="143"/>
      <c r="E39" s="144"/>
      <c r="F39" s="145"/>
      <c r="G39" s="146"/>
      <c r="H39" s="147"/>
      <c r="J39" s="105"/>
    </row>
    <row r="40" spans="2:13" s="13" customFormat="1" ht="15" customHeight="1" x14ac:dyDescent="0.2">
      <c r="B40" s="142"/>
      <c r="C40" s="160"/>
      <c r="D40" s="143"/>
      <c r="E40" s="144"/>
      <c r="F40" s="145"/>
      <c r="G40" s="146"/>
      <c r="H40" s="147"/>
      <c r="J40" s="105"/>
    </row>
    <row r="41" spans="2:13" s="13" customFormat="1" ht="15" customHeight="1" x14ac:dyDescent="0.2">
      <c r="B41" s="142"/>
      <c r="C41" s="160"/>
      <c r="D41" s="143"/>
      <c r="E41" s="144"/>
      <c r="F41" s="145"/>
      <c r="G41" s="146"/>
      <c r="H41" s="147"/>
      <c r="J41" s="105"/>
    </row>
    <row r="42" spans="2:13" s="13" customFormat="1" ht="15" customHeight="1" x14ac:dyDescent="0.2">
      <c r="B42" s="142"/>
      <c r="C42" s="160"/>
      <c r="D42" s="143"/>
      <c r="E42" s="144"/>
      <c r="F42" s="145"/>
      <c r="G42" s="146"/>
      <c r="H42" s="147"/>
      <c r="J42" s="105"/>
      <c r="K42" s="105"/>
      <c r="L42" s="109"/>
      <c r="M42" s="110"/>
    </row>
    <row r="43" spans="2:13" s="13" customFormat="1" ht="15" customHeight="1" x14ac:dyDescent="0.2">
      <c r="B43" s="142"/>
      <c r="C43" s="160"/>
      <c r="D43" s="143"/>
      <c r="E43" s="144"/>
      <c r="F43" s="145"/>
      <c r="G43" s="146"/>
      <c r="H43" s="147"/>
      <c r="J43" s="105"/>
      <c r="K43" s="105"/>
      <c r="L43" s="109"/>
      <c r="M43" s="110"/>
    </row>
    <row r="44" spans="2:13" s="13" customFormat="1" ht="15" customHeight="1" x14ac:dyDescent="0.2">
      <c r="B44" s="142"/>
      <c r="C44" s="160"/>
      <c r="D44" s="143"/>
      <c r="E44" s="144"/>
      <c r="F44" s="145"/>
      <c r="G44" s="146"/>
      <c r="H44" s="147"/>
      <c r="J44" s="105"/>
      <c r="K44" s="105"/>
      <c r="L44" s="109"/>
      <c r="M44" s="110"/>
    </row>
    <row r="45" spans="2:13" s="13" customFormat="1" ht="15" customHeight="1" x14ac:dyDescent="0.2">
      <c r="B45" s="142"/>
      <c r="C45" s="160"/>
      <c r="D45" s="143"/>
      <c r="E45" s="144"/>
      <c r="F45" s="145"/>
      <c r="G45" s="146"/>
      <c r="H45" s="147"/>
      <c r="J45" s="126"/>
      <c r="K45" s="125"/>
      <c r="L45" s="125"/>
    </row>
    <row r="46" spans="2:13" s="13" customFormat="1" ht="15" customHeight="1" x14ac:dyDescent="0.2">
      <c r="B46" s="142"/>
      <c r="C46" s="160"/>
      <c r="D46" s="143"/>
      <c r="E46" s="144"/>
      <c r="F46" s="145"/>
      <c r="G46" s="146"/>
      <c r="H46" s="147"/>
      <c r="J46" s="105"/>
    </row>
    <row r="47" spans="2:13" s="13" customFormat="1" ht="15" customHeight="1" x14ac:dyDescent="0.2">
      <c r="B47" s="142"/>
      <c r="C47" s="160"/>
      <c r="D47" s="143"/>
      <c r="E47" s="144"/>
      <c r="F47" s="145"/>
      <c r="G47" s="146"/>
      <c r="H47" s="147"/>
      <c r="J47" s="105"/>
      <c r="K47" s="105"/>
      <c r="L47" s="109"/>
      <c r="M47" s="110"/>
    </row>
    <row r="48" spans="2:13" s="13" customFormat="1" ht="15" customHeight="1" x14ac:dyDescent="0.2">
      <c r="B48" s="142"/>
      <c r="C48" s="160"/>
      <c r="D48" s="143"/>
      <c r="E48" s="144"/>
      <c r="F48" s="145"/>
      <c r="G48" s="146"/>
      <c r="H48" s="147"/>
      <c r="J48" s="105"/>
    </row>
    <row r="49" spans="2:13" s="13" customFormat="1" ht="15" customHeight="1" x14ac:dyDescent="0.2">
      <c r="B49" s="142"/>
      <c r="C49" s="160"/>
      <c r="D49" s="143"/>
      <c r="E49" s="144"/>
      <c r="F49" s="145"/>
      <c r="G49" s="146"/>
      <c r="H49" s="147"/>
      <c r="J49" s="105"/>
      <c r="K49" s="105"/>
      <c r="L49" s="109"/>
      <c r="M49" s="110"/>
    </row>
    <row r="50" spans="2:13" s="13" customFormat="1" ht="15" customHeight="1" x14ac:dyDescent="0.2">
      <c r="B50" s="142"/>
      <c r="C50" s="160"/>
      <c r="D50" s="143"/>
      <c r="E50" s="144"/>
      <c r="F50" s="145"/>
      <c r="G50" s="146"/>
      <c r="H50" s="147"/>
      <c r="J50" s="105"/>
      <c r="K50" s="105"/>
      <c r="L50" s="109"/>
      <c r="M50" s="110"/>
    </row>
    <row r="51" spans="2:13" s="13" customFormat="1" ht="15" customHeight="1" x14ac:dyDescent="0.2">
      <c r="B51" s="142"/>
      <c r="C51" s="160"/>
      <c r="D51" s="143"/>
      <c r="E51" s="144"/>
      <c r="F51" s="145"/>
      <c r="G51" s="146"/>
      <c r="H51" s="147"/>
      <c r="J51" s="105"/>
    </row>
    <row r="52" spans="2:13" s="13" customFormat="1" ht="15" customHeight="1" x14ac:dyDescent="0.2">
      <c r="B52" s="142"/>
      <c r="C52" s="160"/>
      <c r="D52" s="143"/>
      <c r="E52" s="144"/>
      <c r="F52" s="145"/>
      <c r="G52" s="146"/>
      <c r="H52" s="147"/>
      <c r="J52" s="126"/>
      <c r="K52" s="125"/>
      <c r="L52" s="125"/>
    </row>
    <row r="53" spans="2:13" s="13" customFormat="1" ht="15" customHeight="1" x14ac:dyDescent="0.2">
      <c r="B53" s="142"/>
      <c r="C53" s="160"/>
      <c r="D53" s="143"/>
      <c r="E53" s="144"/>
      <c r="F53" s="145"/>
      <c r="G53" s="146"/>
      <c r="H53" s="147"/>
      <c r="J53" s="126"/>
      <c r="K53" s="126"/>
      <c r="L53" s="127"/>
      <c r="M53" s="110"/>
    </row>
    <row r="54" spans="2:13" s="13" customFormat="1" ht="15" customHeight="1" x14ac:dyDescent="0.2">
      <c r="B54" s="142"/>
      <c r="C54" s="160"/>
      <c r="D54" s="143"/>
      <c r="E54" s="144"/>
      <c r="F54" s="145"/>
      <c r="G54" s="146"/>
      <c r="H54" s="147"/>
      <c r="J54" s="126"/>
      <c r="K54" s="125"/>
      <c r="L54" s="125"/>
    </row>
    <row r="55" spans="2:13" s="13" customFormat="1" ht="15" customHeight="1" x14ac:dyDescent="0.2">
      <c r="B55" s="142"/>
      <c r="C55" s="160"/>
      <c r="D55" s="143"/>
      <c r="E55" s="144"/>
      <c r="F55" s="145"/>
      <c r="G55" s="146"/>
      <c r="H55" s="147"/>
      <c r="J55" s="126"/>
      <c r="K55" s="125"/>
      <c r="L55" s="125"/>
    </row>
    <row r="56" spans="2:13" s="13" customFormat="1" ht="15" customHeight="1" x14ac:dyDescent="0.2">
      <c r="B56" s="142"/>
      <c r="C56" s="160"/>
      <c r="D56" s="143"/>
      <c r="E56" s="144"/>
      <c r="F56" s="145"/>
      <c r="G56" s="146"/>
      <c r="H56" s="147"/>
      <c r="J56" s="126"/>
      <c r="K56" s="125"/>
      <c r="L56" s="125"/>
    </row>
    <row r="57" spans="2:13" s="13" customFormat="1" ht="15.75" customHeight="1" x14ac:dyDescent="0.2">
      <c r="B57" s="142"/>
      <c r="C57" s="160"/>
      <c r="D57" s="143"/>
      <c r="E57" s="144"/>
      <c r="F57" s="145"/>
      <c r="G57" s="146"/>
      <c r="H57" s="147"/>
      <c r="J57" s="126"/>
      <c r="K57" s="125"/>
      <c r="L57" s="125"/>
    </row>
    <row r="58" spans="2:13" s="13" customFormat="1" ht="15.75" customHeight="1" x14ac:dyDescent="0.2">
      <c r="B58" s="142"/>
      <c r="C58" s="160"/>
      <c r="D58" s="143"/>
      <c r="E58" s="144"/>
      <c r="F58" s="145"/>
      <c r="G58" s="146"/>
      <c r="H58" s="147"/>
      <c r="I58" s="16"/>
      <c r="J58" s="135"/>
      <c r="K58" s="125"/>
      <c r="L58" s="125"/>
    </row>
    <row r="59" spans="2:13" s="13" customFormat="1" ht="15.75" customHeight="1" x14ac:dyDescent="0.2">
      <c r="B59" s="142"/>
      <c r="C59" s="160"/>
      <c r="D59" s="143"/>
      <c r="E59" s="144"/>
      <c r="F59" s="145"/>
      <c r="G59" s="146"/>
      <c r="H59" s="147"/>
      <c r="I59" s="16"/>
      <c r="J59" s="126"/>
      <c r="K59" s="125"/>
      <c r="L59" s="125"/>
    </row>
    <row r="60" spans="2:13" s="13" customFormat="1" ht="15.75" customHeight="1" thickBot="1" x14ac:dyDescent="0.25">
      <c r="B60" s="171"/>
      <c r="C60" s="172"/>
      <c r="D60" s="173"/>
      <c r="E60" s="174"/>
      <c r="F60" s="175"/>
      <c r="G60" s="176"/>
      <c r="H60" s="177"/>
      <c r="J60" s="132"/>
      <c r="K60" s="125"/>
      <c r="L60" s="125"/>
    </row>
    <row r="61" spans="2:13" s="68" customFormat="1" ht="24" customHeight="1" thickBot="1" x14ac:dyDescent="0.25">
      <c r="B61" s="193" t="s">
        <v>80</v>
      </c>
      <c r="C61" s="194"/>
      <c r="D61" s="195"/>
      <c r="E61" s="101">
        <f>SUM(E38:E60)</f>
        <v>0</v>
      </c>
      <c r="F61" s="101">
        <f>SUM(F37:F58)</f>
        <v>0</v>
      </c>
      <c r="G61" s="101">
        <f>SUM(G37:G60)</f>
        <v>0</v>
      </c>
      <c r="H61" s="104" t="s">
        <v>16</v>
      </c>
      <c r="I61" s="134"/>
      <c r="J61" s="136"/>
      <c r="K61" s="131"/>
      <c r="L61" s="128"/>
    </row>
    <row r="62" spans="2:13" s="13" customFormat="1" ht="19.5" hidden="1" customHeight="1" thickBot="1" x14ac:dyDescent="0.25">
      <c r="B62" s="196" t="s">
        <v>11</v>
      </c>
      <c r="C62" s="197"/>
      <c r="D62" s="197"/>
      <c r="E62" s="197"/>
      <c r="F62" s="197"/>
      <c r="G62" s="197"/>
      <c r="H62" s="198"/>
      <c r="J62" s="136"/>
      <c r="K62" s="125"/>
      <c r="L62" s="125"/>
    </row>
    <row r="63" spans="2:13" s="13" customFormat="1" ht="77.25" hidden="1" thickBot="1" x14ac:dyDescent="0.25">
      <c r="B63" s="95" t="s">
        <v>18</v>
      </c>
      <c r="C63" s="161" t="s">
        <v>17</v>
      </c>
      <c r="D63" s="97" t="s">
        <v>7</v>
      </c>
      <c r="E63" s="98" t="s">
        <v>4</v>
      </c>
      <c r="F63" s="99" t="s">
        <v>5</v>
      </c>
      <c r="G63" s="99" t="s">
        <v>6</v>
      </c>
      <c r="H63" s="100" t="s">
        <v>15</v>
      </c>
      <c r="J63" s="126"/>
      <c r="K63" s="125"/>
      <c r="L63" s="125"/>
    </row>
    <row r="64" spans="2:13" s="13" customFormat="1" ht="15" hidden="1" x14ac:dyDescent="0.3">
      <c r="B64" s="87"/>
      <c r="C64" s="162"/>
      <c r="D64" s="87"/>
      <c r="E64" s="88"/>
      <c r="F64" s="71"/>
      <c r="G64" s="72">
        <f t="shared" ref="G64:G73" si="4">E64-F64</f>
        <v>0</v>
      </c>
      <c r="H64" s="91" t="s">
        <v>16</v>
      </c>
      <c r="J64" s="126"/>
      <c r="K64" s="125"/>
      <c r="L64" s="125"/>
    </row>
    <row r="65" spans="2:12" s="13" customFormat="1" ht="15" hidden="1" x14ac:dyDescent="0.3">
      <c r="B65" s="87"/>
      <c r="C65" s="162"/>
      <c r="D65" s="87"/>
      <c r="E65" s="88"/>
      <c r="F65" s="71"/>
      <c r="G65" s="89">
        <f t="shared" si="4"/>
        <v>0</v>
      </c>
      <c r="H65" s="91" t="s">
        <v>16</v>
      </c>
      <c r="J65" s="126"/>
      <c r="K65" s="125"/>
      <c r="L65" s="125"/>
    </row>
    <row r="66" spans="2:12" s="13" customFormat="1" ht="15" hidden="1" x14ac:dyDescent="0.3">
      <c r="B66" s="87"/>
      <c r="C66" s="162"/>
      <c r="D66" s="87"/>
      <c r="E66" s="88"/>
      <c r="F66" s="71"/>
      <c r="G66" s="89">
        <f t="shared" si="4"/>
        <v>0</v>
      </c>
      <c r="H66" s="91" t="s">
        <v>16</v>
      </c>
      <c r="J66" s="126"/>
      <c r="K66" s="125"/>
      <c r="L66" s="125"/>
    </row>
    <row r="67" spans="2:12" s="13" customFormat="1" ht="15" hidden="1" x14ac:dyDescent="0.3">
      <c r="B67" s="87"/>
      <c r="C67" s="162"/>
      <c r="D67" s="87"/>
      <c r="E67" s="88"/>
      <c r="F67" s="71"/>
      <c r="G67" s="89">
        <f t="shared" si="4"/>
        <v>0</v>
      </c>
      <c r="H67" s="91" t="s">
        <v>16</v>
      </c>
      <c r="J67" s="126"/>
      <c r="K67" s="125"/>
      <c r="L67" s="125"/>
    </row>
    <row r="68" spans="2:12" s="13" customFormat="1" ht="15" hidden="1" x14ac:dyDescent="0.3">
      <c r="B68" s="87"/>
      <c r="C68" s="162"/>
      <c r="D68" s="87"/>
      <c r="E68" s="88"/>
      <c r="F68" s="71"/>
      <c r="G68" s="89">
        <f t="shared" si="4"/>
        <v>0</v>
      </c>
      <c r="H68" s="91" t="s">
        <v>16</v>
      </c>
      <c r="J68" s="126"/>
      <c r="K68" s="125"/>
      <c r="L68" s="125"/>
    </row>
    <row r="69" spans="2:12" s="13" customFormat="1" ht="15" hidden="1" x14ac:dyDescent="0.3">
      <c r="B69" s="87"/>
      <c r="C69" s="162"/>
      <c r="D69" s="87"/>
      <c r="E69" s="88"/>
      <c r="F69" s="71"/>
      <c r="G69" s="89">
        <f t="shared" si="4"/>
        <v>0</v>
      </c>
      <c r="H69" s="91" t="s">
        <v>16</v>
      </c>
      <c r="J69" s="126"/>
      <c r="K69" s="125"/>
      <c r="L69" s="125"/>
    </row>
    <row r="70" spans="2:12" s="13" customFormat="1" ht="15" hidden="1" x14ac:dyDescent="0.3">
      <c r="B70" s="87"/>
      <c r="C70" s="162"/>
      <c r="D70" s="87"/>
      <c r="E70" s="88"/>
      <c r="F70" s="71"/>
      <c r="G70" s="89">
        <f t="shared" si="4"/>
        <v>0</v>
      </c>
      <c r="H70" s="91" t="s">
        <v>16</v>
      </c>
      <c r="J70" s="126"/>
      <c r="K70" s="125"/>
      <c r="L70" s="125"/>
    </row>
    <row r="71" spans="2:12" s="13" customFormat="1" ht="15" hidden="1" x14ac:dyDescent="0.3">
      <c r="B71" s="87"/>
      <c r="C71" s="162"/>
      <c r="D71" s="87"/>
      <c r="E71" s="88"/>
      <c r="F71" s="71"/>
      <c r="G71" s="72">
        <f t="shared" si="4"/>
        <v>0</v>
      </c>
      <c r="H71" s="91" t="s">
        <v>16</v>
      </c>
      <c r="J71" s="126"/>
      <c r="K71" s="125"/>
      <c r="L71" s="125"/>
    </row>
    <row r="72" spans="2:12" s="13" customFormat="1" ht="15" hidden="1" x14ac:dyDescent="0.3">
      <c r="B72" s="87"/>
      <c r="C72" s="162"/>
      <c r="D72" s="87"/>
      <c r="E72" s="88"/>
      <c r="F72" s="71"/>
      <c r="G72" s="89">
        <f t="shared" si="4"/>
        <v>0</v>
      </c>
      <c r="H72" s="91" t="s">
        <v>16</v>
      </c>
      <c r="J72" s="126"/>
      <c r="K72" s="125"/>
      <c r="L72" s="125"/>
    </row>
    <row r="73" spans="2:12" s="13" customFormat="1" ht="15.75" hidden="1" thickBot="1" x14ac:dyDescent="0.35">
      <c r="B73" s="73"/>
      <c r="C73" s="117"/>
      <c r="D73" s="74"/>
      <c r="E73" s="75"/>
      <c r="F73" s="76"/>
      <c r="G73" s="72">
        <f t="shared" si="4"/>
        <v>0</v>
      </c>
      <c r="H73" s="91" t="s">
        <v>16</v>
      </c>
      <c r="J73" s="126"/>
      <c r="K73" s="125"/>
      <c r="L73" s="125"/>
    </row>
    <row r="74" spans="2:12" s="68" customFormat="1" ht="15.75" hidden="1" customHeight="1" thickBot="1" x14ac:dyDescent="0.3">
      <c r="B74" s="193" t="s">
        <v>12</v>
      </c>
      <c r="C74" s="194"/>
      <c r="D74" s="195"/>
      <c r="E74" s="101">
        <f>SUM(E63:E73)</f>
        <v>0</v>
      </c>
      <c r="F74" s="101">
        <f t="shared" ref="F74:G74" si="5">SUM(F63:F73)</f>
        <v>0</v>
      </c>
      <c r="G74" s="101">
        <f t="shared" si="5"/>
        <v>0</v>
      </c>
      <c r="H74" s="104" t="s">
        <v>16</v>
      </c>
      <c r="I74" s="134"/>
      <c r="J74" s="129"/>
      <c r="K74" s="128"/>
      <c r="L74" s="128"/>
    </row>
    <row r="75" spans="2:12" s="13" customFormat="1" ht="12.75" hidden="1" x14ac:dyDescent="0.2">
      <c r="C75" s="154"/>
      <c r="E75" s="130"/>
      <c r="F75" s="130"/>
      <c r="G75" s="16"/>
      <c r="H75" s="85"/>
      <c r="J75" s="126"/>
      <c r="K75" s="125"/>
      <c r="L75" s="125"/>
    </row>
    <row r="76" spans="2:12" s="13" customFormat="1" ht="12.75" hidden="1" x14ac:dyDescent="0.2">
      <c r="B76" s="20"/>
      <c r="C76" s="118"/>
      <c r="D76" s="20"/>
      <c r="E76" s="130" t="e">
        <f>+#REF!+#REF!</f>
        <v>#REF!</v>
      </c>
      <c r="F76" s="130"/>
      <c r="G76" s="16"/>
      <c r="H76" s="85"/>
      <c r="J76" s="126"/>
      <c r="K76" s="125"/>
      <c r="L76" s="125"/>
    </row>
    <row r="77" spans="2:12" s="13" customFormat="1" ht="12.75" hidden="1" x14ac:dyDescent="0.2">
      <c r="C77" s="154"/>
      <c r="E77" s="130" t="e">
        <f>+E76/E61</f>
        <v>#REF!</v>
      </c>
      <c r="F77" s="130"/>
      <c r="G77" s="16"/>
      <c r="H77" s="85"/>
      <c r="J77" s="126"/>
      <c r="K77" s="125"/>
      <c r="L77" s="125"/>
    </row>
    <row r="78" spans="2:12" s="13" customFormat="1" ht="12.75" hidden="1" x14ac:dyDescent="0.2">
      <c r="C78" s="154"/>
      <c r="E78" s="130"/>
      <c r="F78" s="130"/>
      <c r="G78" s="16"/>
      <c r="H78" s="85"/>
      <c r="J78" s="126"/>
      <c r="K78" s="125"/>
      <c r="L78" s="125"/>
    </row>
    <row r="79" spans="2:12" s="13" customFormat="1" ht="12.75" hidden="1" x14ac:dyDescent="0.2">
      <c r="C79" s="154"/>
      <c r="D79" s="21"/>
      <c r="E79" s="16"/>
      <c r="F79" s="16"/>
      <c r="G79" s="16"/>
      <c r="H79" s="85"/>
      <c r="J79" s="105"/>
    </row>
    <row r="80" spans="2:12" s="13" customFormat="1" ht="12.75" hidden="1" x14ac:dyDescent="0.2">
      <c r="C80" s="154"/>
      <c r="D80" s="21"/>
      <c r="E80" s="16"/>
      <c r="F80" s="16"/>
      <c r="G80" s="16"/>
      <c r="H80" s="85"/>
      <c r="J80" s="105"/>
    </row>
    <row r="81" spans="2:10" s="13" customFormat="1" ht="12.75" hidden="1" x14ac:dyDescent="0.2">
      <c r="C81" s="154"/>
      <c r="D81" s="21"/>
      <c r="E81" s="16"/>
      <c r="F81" s="16"/>
      <c r="G81" s="16"/>
      <c r="H81" s="85"/>
      <c r="J81" s="105"/>
    </row>
    <row r="82" spans="2:10" s="13" customFormat="1" ht="12.75" hidden="1" x14ac:dyDescent="0.2">
      <c r="C82" s="154"/>
      <c r="D82" s="21"/>
      <c r="E82" s="16"/>
      <c r="F82" s="16"/>
      <c r="G82" s="16"/>
      <c r="H82" s="85"/>
      <c r="J82" s="105"/>
    </row>
    <row r="83" spans="2:10" s="13" customFormat="1" ht="12.75" hidden="1" x14ac:dyDescent="0.2">
      <c r="C83" s="154"/>
      <c r="D83" s="21"/>
      <c r="E83" s="16"/>
      <c r="F83" s="16"/>
      <c r="G83" s="16"/>
      <c r="H83" s="85"/>
      <c r="J83" s="105"/>
    </row>
    <row r="84" spans="2:10" s="13" customFormat="1" ht="12.75" hidden="1" x14ac:dyDescent="0.2">
      <c r="C84" s="154"/>
      <c r="D84" s="22"/>
      <c r="E84" s="16"/>
      <c r="F84" s="16"/>
      <c r="G84" s="16"/>
      <c r="H84" s="85"/>
      <c r="J84" s="105"/>
    </row>
    <row r="85" spans="2:10" s="13" customFormat="1" ht="12.75" hidden="1" x14ac:dyDescent="0.2">
      <c r="C85" s="154"/>
      <c r="E85" s="16"/>
      <c r="F85" s="16"/>
      <c r="G85" s="16"/>
      <c r="H85" s="85"/>
      <c r="J85" s="105"/>
    </row>
    <row r="86" spans="2:10" s="13" customFormat="1" ht="12.75" hidden="1" x14ac:dyDescent="0.2">
      <c r="B86" s="20"/>
      <c r="C86" s="118"/>
      <c r="D86" s="20"/>
      <c r="E86" s="23"/>
      <c r="F86" s="23"/>
      <c r="G86" s="16"/>
      <c r="H86" s="85"/>
      <c r="J86" s="105"/>
    </row>
    <row r="87" spans="2:10" s="13" customFormat="1" ht="12.75" hidden="1" x14ac:dyDescent="0.2">
      <c r="B87" s="17"/>
      <c r="C87" s="118"/>
      <c r="D87" s="17"/>
      <c r="E87" s="15"/>
      <c r="F87" s="15"/>
      <c r="G87" s="16"/>
      <c r="H87" s="85"/>
      <c r="J87" s="105"/>
    </row>
    <row r="88" spans="2:10" s="13" customFormat="1" ht="12.75" hidden="1" x14ac:dyDescent="0.2">
      <c r="B88" s="24"/>
      <c r="C88" s="118"/>
      <c r="D88" s="24"/>
      <c r="E88" s="25"/>
      <c r="F88" s="25"/>
      <c r="G88" s="16"/>
      <c r="H88" s="85"/>
      <c r="J88" s="105"/>
    </row>
    <row r="89" spans="2:10" s="13" customFormat="1" ht="12.75" hidden="1" x14ac:dyDescent="0.2">
      <c r="C89" s="154"/>
      <c r="E89" s="16"/>
      <c r="F89" s="16"/>
      <c r="G89" s="16"/>
      <c r="H89" s="85"/>
      <c r="J89" s="105"/>
    </row>
    <row r="90" spans="2:10" s="13" customFormat="1" ht="12.75" hidden="1" x14ac:dyDescent="0.2">
      <c r="C90" s="154"/>
      <c r="E90" s="16"/>
      <c r="F90" s="16"/>
      <c r="G90" s="16"/>
      <c r="H90" s="85"/>
      <c r="J90" s="105"/>
    </row>
    <row r="91" spans="2:10" s="13" customFormat="1" ht="12.75" hidden="1" x14ac:dyDescent="0.2">
      <c r="B91" s="20"/>
      <c r="C91" s="118"/>
      <c r="D91" s="20"/>
      <c r="E91" s="23"/>
      <c r="F91" s="23"/>
      <c r="G91" s="16"/>
      <c r="H91" s="85"/>
      <c r="J91" s="105"/>
    </row>
    <row r="92" spans="2:10" s="13" customFormat="1" ht="12.75" hidden="1" x14ac:dyDescent="0.2">
      <c r="B92" s="26"/>
      <c r="C92" s="118"/>
      <c r="D92" s="26"/>
      <c r="E92" s="27"/>
      <c r="F92" s="27"/>
      <c r="G92" s="16"/>
      <c r="H92" s="85"/>
      <c r="J92" s="105"/>
    </row>
    <row r="93" spans="2:10" s="13" customFormat="1" ht="12.75" hidden="1" x14ac:dyDescent="0.2">
      <c r="B93" s="14"/>
      <c r="C93" s="118"/>
      <c r="D93" s="14"/>
      <c r="E93" s="15"/>
      <c r="F93" s="15"/>
      <c r="G93" s="16"/>
      <c r="H93" s="85"/>
      <c r="J93" s="105"/>
    </row>
    <row r="94" spans="2:10" s="13" customFormat="1" ht="12.75" hidden="1" x14ac:dyDescent="0.2">
      <c r="B94" s="18"/>
      <c r="C94" s="154"/>
      <c r="D94" s="18"/>
      <c r="E94" s="19"/>
      <c r="F94" s="19"/>
      <c r="G94" s="16"/>
      <c r="H94" s="85"/>
      <c r="J94" s="105"/>
    </row>
    <row r="95" spans="2:10" s="13" customFormat="1" ht="12.75" hidden="1" x14ac:dyDescent="0.2">
      <c r="B95" s="14"/>
      <c r="C95" s="118"/>
      <c r="D95" s="14"/>
      <c r="E95" s="15"/>
      <c r="F95" s="15"/>
      <c r="G95" s="16"/>
      <c r="H95" s="85"/>
      <c r="J95" s="105"/>
    </row>
    <row r="96" spans="2:10" s="13" customFormat="1" ht="12.75" hidden="1" x14ac:dyDescent="0.2">
      <c r="B96" s="18"/>
      <c r="C96" s="154"/>
      <c r="D96" s="18"/>
      <c r="E96" s="19"/>
      <c r="F96" s="19"/>
      <c r="G96" s="16"/>
      <c r="H96" s="85"/>
      <c r="J96" s="105"/>
    </row>
    <row r="97" spans="2:10" s="13" customFormat="1" ht="12.75" hidden="1" x14ac:dyDescent="0.2">
      <c r="B97" s="14"/>
      <c r="C97" s="118"/>
      <c r="D97" s="14"/>
      <c r="E97" s="15"/>
      <c r="F97" s="15"/>
      <c r="G97" s="16"/>
      <c r="H97" s="85"/>
      <c r="J97" s="105"/>
    </row>
    <row r="98" spans="2:10" s="13" customFormat="1" ht="12.75" hidden="1" x14ac:dyDescent="0.2">
      <c r="B98" s="18"/>
      <c r="C98" s="154"/>
      <c r="D98" s="18"/>
      <c r="E98" s="19"/>
      <c r="F98" s="19"/>
      <c r="G98" s="16"/>
      <c r="H98" s="85"/>
      <c r="J98" s="105"/>
    </row>
    <row r="99" spans="2:10" s="13" customFormat="1" ht="12.75" hidden="1" x14ac:dyDescent="0.2">
      <c r="B99" s="14"/>
      <c r="C99" s="118"/>
      <c r="D99" s="14"/>
      <c r="E99" s="15"/>
      <c r="F99" s="15"/>
      <c r="G99" s="16"/>
      <c r="H99" s="85"/>
      <c r="J99" s="105"/>
    </row>
    <row r="100" spans="2:10" s="13" customFormat="1" ht="12.75" hidden="1" x14ac:dyDescent="0.2">
      <c r="B100" s="18"/>
      <c r="C100" s="154"/>
      <c r="D100" s="18"/>
      <c r="E100" s="19"/>
      <c r="F100" s="19"/>
      <c r="G100" s="16"/>
      <c r="H100" s="85"/>
      <c r="J100" s="105"/>
    </row>
    <row r="101" spans="2:10" s="13" customFormat="1" ht="12.75" hidden="1" x14ac:dyDescent="0.2">
      <c r="B101" s="14"/>
      <c r="C101" s="118"/>
      <c r="D101" s="14"/>
      <c r="E101" s="15"/>
      <c r="F101" s="15"/>
      <c r="G101" s="16"/>
      <c r="H101" s="85"/>
      <c r="J101" s="105"/>
    </row>
    <row r="102" spans="2:10" s="13" customFormat="1" ht="12.75" hidden="1" x14ac:dyDescent="0.2">
      <c r="B102" s="18"/>
      <c r="C102" s="154"/>
      <c r="D102" s="18"/>
      <c r="E102" s="19"/>
      <c r="F102" s="19"/>
      <c r="G102" s="16"/>
      <c r="H102" s="85"/>
      <c r="J102" s="105"/>
    </row>
    <row r="103" spans="2:10" s="13" customFormat="1" ht="12.75" hidden="1" x14ac:dyDescent="0.2">
      <c r="C103" s="154"/>
      <c r="E103" s="16"/>
      <c r="F103" s="16"/>
      <c r="G103" s="16"/>
      <c r="H103" s="85"/>
      <c r="J103" s="105"/>
    </row>
    <row r="104" spans="2:10" s="13" customFormat="1" ht="12.75" hidden="1" x14ac:dyDescent="0.2">
      <c r="C104" s="154"/>
      <c r="E104" s="16"/>
      <c r="F104" s="16"/>
      <c r="G104" s="16"/>
      <c r="H104" s="85"/>
      <c r="J104" s="105"/>
    </row>
    <row r="105" spans="2:10" s="13" customFormat="1" ht="12.75" hidden="1" x14ac:dyDescent="0.2">
      <c r="C105" s="154"/>
      <c r="E105" s="16"/>
      <c r="F105" s="16"/>
      <c r="G105" s="16"/>
      <c r="H105" s="85"/>
      <c r="J105" s="105"/>
    </row>
    <row r="106" spans="2:10" s="13" customFormat="1" ht="12.75" hidden="1" x14ac:dyDescent="0.2">
      <c r="C106" s="154"/>
      <c r="D106" s="21"/>
      <c r="E106" s="16"/>
      <c r="F106" s="16"/>
      <c r="G106" s="16"/>
      <c r="H106" s="85"/>
      <c r="J106" s="105"/>
    </row>
    <row r="107" spans="2:10" s="13" customFormat="1" ht="12.75" hidden="1" x14ac:dyDescent="0.2">
      <c r="C107" s="154"/>
      <c r="D107" s="21"/>
      <c r="E107" s="16"/>
      <c r="F107" s="16"/>
      <c r="G107" s="16"/>
      <c r="H107" s="85"/>
      <c r="J107" s="105"/>
    </row>
    <row r="108" spans="2:10" s="13" customFormat="1" ht="12.75" hidden="1" x14ac:dyDescent="0.2">
      <c r="B108" s="21"/>
      <c r="C108" s="163"/>
      <c r="D108" s="21"/>
      <c r="E108" s="16"/>
      <c r="F108" s="16"/>
      <c r="G108" s="16"/>
      <c r="H108" s="85"/>
      <c r="J108" s="105"/>
    </row>
    <row r="109" spans="2:10" s="13" customFormat="1" ht="12.75" hidden="1" x14ac:dyDescent="0.2">
      <c r="C109" s="154"/>
      <c r="D109" s="28"/>
      <c r="E109" s="16"/>
      <c r="F109" s="16"/>
      <c r="G109" s="16"/>
      <c r="H109" s="85"/>
      <c r="J109" s="105"/>
    </row>
    <row r="110" spans="2:10" s="13" customFormat="1" ht="12.75" hidden="1" x14ac:dyDescent="0.2">
      <c r="C110" s="154"/>
      <c r="D110" s="28"/>
      <c r="E110" s="16"/>
      <c r="F110" s="16"/>
      <c r="G110" s="16"/>
      <c r="H110" s="85"/>
      <c r="J110" s="105"/>
    </row>
    <row r="111" spans="2:10" s="13" customFormat="1" ht="12.75" hidden="1" x14ac:dyDescent="0.2">
      <c r="C111" s="154"/>
      <c r="D111" s="21"/>
      <c r="E111" s="16"/>
      <c r="F111" s="16"/>
      <c r="G111" s="16"/>
      <c r="H111" s="85"/>
      <c r="J111" s="105"/>
    </row>
    <row r="112" spans="2:10" s="13" customFormat="1" ht="12.75" hidden="1" x14ac:dyDescent="0.2">
      <c r="C112" s="154"/>
      <c r="D112" s="21"/>
      <c r="E112" s="16"/>
      <c r="F112" s="16"/>
      <c r="G112" s="16"/>
      <c r="H112" s="85"/>
      <c r="J112" s="105"/>
    </row>
    <row r="113" spans="2:10" s="13" customFormat="1" ht="12.75" hidden="1" x14ac:dyDescent="0.2">
      <c r="C113" s="154"/>
      <c r="D113" s="21"/>
      <c r="E113" s="16"/>
      <c r="F113" s="16"/>
      <c r="G113" s="16"/>
      <c r="H113" s="85"/>
      <c r="J113" s="105"/>
    </row>
    <row r="114" spans="2:10" s="13" customFormat="1" ht="12.75" hidden="1" x14ac:dyDescent="0.2">
      <c r="C114" s="154"/>
      <c r="D114" s="21"/>
      <c r="E114" s="16"/>
      <c r="F114" s="16"/>
      <c r="G114" s="16"/>
      <c r="H114" s="85"/>
      <c r="J114" s="105"/>
    </row>
    <row r="115" spans="2:10" s="13" customFormat="1" ht="12.75" hidden="1" x14ac:dyDescent="0.2">
      <c r="C115" s="154"/>
      <c r="D115" s="21"/>
      <c r="E115" s="16"/>
      <c r="F115" s="16"/>
      <c r="G115" s="16"/>
      <c r="H115" s="85"/>
      <c r="J115" s="105"/>
    </row>
    <row r="116" spans="2:10" s="13" customFormat="1" ht="12.75" hidden="1" x14ac:dyDescent="0.2">
      <c r="C116" s="154"/>
      <c r="D116" s="21"/>
      <c r="E116" s="16"/>
      <c r="F116" s="16"/>
      <c r="G116" s="16"/>
      <c r="H116" s="85"/>
      <c r="J116" s="105"/>
    </row>
    <row r="117" spans="2:10" s="13" customFormat="1" ht="12.75" hidden="1" x14ac:dyDescent="0.2">
      <c r="C117" s="154"/>
      <c r="D117" s="21"/>
      <c r="E117" s="16"/>
      <c r="F117" s="16"/>
      <c r="G117" s="16"/>
      <c r="H117" s="85"/>
      <c r="J117" s="105"/>
    </row>
    <row r="118" spans="2:10" s="13" customFormat="1" ht="12.75" hidden="1" x14ac:dyDescent="0.2">
      <c r="C118" s="154"/>
      <c r="D118" s="21"/>
      <c r="E118" s="16"/>
      <c r="F118" s="16"/>
      <c r="G118" s="16"/>
      <c r="H118" s="85"/>
      <c r="J118" s="105"/>
    </row>
    <row r="119" spans="2:10" s="13" customFormat="1" ht="12.75" hidden="1" x14ac:dyDescent="0.2">
      <c r="C119" s="154"/>
      <c r="D119" s="21"/>
      <c r="E119" s="16"/>
      <c r="F119" s="16"/>
      <c r="G119" s="16"/>
      <c r="H119" s="85"/>
      <c r="J119" s="105"/>
    </row>
    <row r="120" spans="2:10" s="13" customFormat="1" ht="12.75" hidden="1" x14ac:dyDescent="0.2">
      <c r="C120" s="154"/>
      <c r="D120" s="21"/>
      <c r="E120" s="16"/>
      <c r="F120" s="16"/>
      <c r="G120" s="16"/>
      <c r="H120" s="85"/>
      <c r="J120" s="105"/>
    </row>
    <row r="121" spans="2:10" s="13" customFormat="1" ht="12.75" hidden="1" x14ac:dyDescent="0.2">
      <c r="C121" s="154"/>
      <c r="D121" s="21"/>
      <c r="E121" s="16"/>
      <c r="F121" s="16"/>
      <c r="G121" s="16"/>
      <c r="H121" s="85"/>
      <c r="J121" s="105"/>
    </row>
    <row r="122" spans="2:10" s="13" customFormat="1" ht="12.75" hidden="1" x14ac:dyDescent="0.2">
      <c r="C122" s="154"/>
      <c r="D122" s="21"/>
      <c r="E122" s="16"/>
      <c r="F122" s="16"/>
      <c r="G122" s="16"/>
      <c r="H122" s="85"/>
      <c r="J122" s="105"/>
    </row>
    <row r="123" spans="2:10" s="13" customFormat="1" ht="12.75" hidden="1" x14ac:dyDescent="0.2">
      <c r="C123" s="154"/>
      <c r="D123" s="29"/>
      <c r="E123" s="16"/>
      <c r="F123" s="16"/>
      <c r="G123" s="16"/>
      <c r="H123" s="85"/>
      <c r="J123" s="105"/>
    </row>
    <row r="124" spans="2:10" s="13" customFormat="1" ht="12.75" hidden="1" x14ac:dyDescent="0.2">
      <c r="C124" s="154"/>
      <c r="E124" s="16"/>
      <c r="F124" s="16"/>
      <c r="G124" s="16"/>
      <c r="H124" s="85"/>
      <c r="J124" s="105"/>
    </row>
    <row r="125" spans="2:10" s="13" customFormat="1" ht="12.75" hidden="1" x14ac:dyDescent="0.2">
      <c r="C125" s="154"/>
      <c r="E125" s="16"/>
      <c r="F125" s="16"/>
      <c r="G125" s="16"/>
      <c r="H125" s="85"/>
      <c r="J125" s="105"/>
    </row>
    <row r="126" spans="2:10" s="13" customFormat="1" ht="12.75" hidden="1" x14ac:dyDescent="0.2">
      <c r="C126" s="154"/>
      <c r="D126" s="21"/>
      <c r="E126" s="16"/>
      <c r="F126" s="16"/>
      <c r="G126" s="16"/>
      <c r="H126" s="85"/>
      <c r="J126" s="105"/>
    </row>
    <row r="127" spans="2:10" s="13" customFormat="1" ht="12.75" hidden="1" x14ac:dyDescent="0.2">
      <c r="C127" s="154"/>
      <c r="D127" s="21"/>
      <c r="E127" s="16"/>
      <c r="F127" s="16"/>
      <c r="G127" s="16"/>
      <c r="H127" s="85"/>
      <c r="J127" s="105"/>
    </row>
    <row r="128" spans="2:10" ht="12.75" hidden="1" x14ac:dyDescent="0.2">
      <c r="B128" s="13"/>
      <c r="C128" s="154"/>
      <c r="D128" s="21"/>
      <c r="E128" s="16"/>
      <c r="F128" s="16"/>
      <c r="G128" s="16"/>
      <c r="H128" s="85"/>
    </row>
    <row r="129" spans="2:6" ht="12.75" hidden="1" x14ac:dyDescent="0.2">
      <c r="B129" s="13"/>
      <c r="C129" s="154"/>
      <c r="D129" s="28"/>
      <c r="E129" s="16"/>
      <c r="F129" s="16"/>
    </row>
    <row r="130" spans="2:6" ht="12.75" hidden="1" x14ac:dyDescent="0.2">
      <c r="B130" s="13"/>
      <c r="C130" s="154"/>
      <c r="D130" s="13"/>
      <c r="E130" s="16"/>
      <c r="F130" s="16"/>
    </row>
    <row r="131" spans="2:6" ht="12.75" hidden="1" x14ac:dyDescent="0.2">
      <c r="B131" s="13"/>
      <c r="C131" s="154"/>
      <c r="D131" s="13"/>
      <c r="E131" s="16"/>
      <c r="F131" s="16"/>
    </row>
    <row r="132" spans="2:6" ht="12.75" hidden="1" x14ac:dyDescent="0.2">
      <c r="B132" s="13"/>
      <c r="C132" s="154"/>
      <c r="D132" s="13"/>
      <c r="E132" s="16"/>
      <c r="F132" s="16"/>
    </row>
    <row r="133" spans="2:6" ht="12.75" hidden="1" x14ac:dyDescent="0.2">
      <c r="B133" s="13"/>
      <c r="C133" s="154"/>
      <c r="D133" s="13"/>
      <c r="E133" s="16"/>
      <c r="F133" s="16"/>
    </row>
    <row r="134" spans="2:6" ht="12.75" hidden="1" x14ac:dyDescent="0.2">
      <c r="B134" s="32"/>
      <c r="C134" s="164"/>
      <c r="D134" s="32"/>
      <c r="E134" s="16"/>
      <c r="F134" s="16"/>
    </row>
    <row r="135" spans="2:6" ht="12.75" hidden="1" x14ac:dyDescent="0.2">
      <c r="B135" s="33"/>
      <c r="C135" s="119"/>
      <c r="D135" s="33"/>
      <c r="E135" s="16"/>
      <c r="F135" s="16"/>
    </row>
    <row r="136" spans="2:6" ht="12.75" hidden="1" x14ac:dyDescent="0.2">
      <c r="B136" s="34"/>
      <c r="C136" s="119"/>
      <c r="D136" s="34"/>
      <c r="E136" s="16"/>
      <c r="F136" s="16"/>
    </row>
    <row r="137" spans="2:6" ht="12.75" hidden="1" x14ac:dyDescent="0.2">
      <c r="B137" s="35"/>
      <c r="C137" s="165"/>
      <c r="D137" s="35"/>
      <c r="E137" s="16"/>
      <c r="F137" s="16"/>
    </row>
    <row r="138" spans="2:6" ht="12.75" hidden="1" x14ac:dyDescent="0.2">
      <c r="B138" s="35"/>
      <c r="C138" s="165"/>
      <c r="D138" s="35"/>
      <c r="E138" s="16"/>
      <c r="F138" s="16"/>
    </row>
    <row r="139" spans="2:6" ht="12.75" hidden="1" x14ac:dyDescent="0.2">
      <c r="B139" s="35"/>
      <c r="C139" s="165"/>
      <c r="D139" s="35"/>
      <c r="E139" s="16"/>
      <c r="F139" s="16"/>
    </row>
    <row r="140" spans="2:6" ht="12.75" hidden="1" x14ac:dyDescent="0.2">
      <c r="B140" s="35"/>
      <c r="C140" s="165"/>
      <c r="D140" s="35"/>
      <c r="E140" s="16"/>
      <c r="F140" s="16"/>
    </row>
    <row r="141" spans="2:6" ht="12.75" hidden="1" x14ac:dyDescent="0.2">
      <c r="B141" s="36"/>
      <c r="C141" s="120"/>
      <c r="D141" s="36"/>
    </row>
    <row r="142" spans="2:6" ht="12.75" hidden="1" x14ac:dyDescent="0.2">
      <c r="B142" s="36"/>
      <c r="C142" s="120"/>
      <c r="D142" s="36"/>
    </row>
    <row r="143" spans="2:6" ht="12.75" hidden="1" x14ac:dyDescent="0.2">
      <c r="B143" s="36"/>
      <c r="C143" s="120"/>
      <c r="D143" s="36"/>
    </row>
    <row r="144" spans="2:6" ht="12.75" hidden="1" x14ac:dyDescent="0.2">
      <c r="B144" s="36"/>
      <c r="C144" s="120"/>
      <c r="D144" s="36"/>
    </row>
    <row r="145" spans="2:6" ht="12.75" hidden="1" x14ac:dyDescent="0.2">
      <c r="B145" s="36"/>
      <c r="C145" s="120"/>
      <c r="D145" s="36"/>
    </row>
    <row r="146" spans="2:6" ht="12.75" hidden="1" x14ac:dyDescent="0.2">
      <c r="B146" s="36"/>
      <c r="C146" s="120"/>
      <c r="D146" s="36"/>
    </row>
    <row r="147" spans="2:6" ht="12.75" hidden="1" x14ac:dyDescent="0.2">
      <c r="B147" s="36"/>
      <c r="C147" s="120"/>
      <c r="D147" s="36"/>
    </row>
    <row r="148" spans="2:6" ht="12.75" hidden="1" x14ac:dyDescent="0.2">
      <c r="B148" s="36"/>
      <c r="C148" s="120"/>
      <c r="D148" s="36"/>
    </row>
    <row r="149" spans="2:6" ht="12.75" hidden="1" x14ac:dyDescent="0.2">
      <c r="B149" s="36"/>
      <c r="C149" s="120"/>
      <c r="D149" s="36"/>
    </row>
    <row r="150" spans="2:6" ht="12.75" hidden="1" x14ac:dyDescent="0.2">
      <c r="B150" s="37"/>
      <c r="C150" s="166"/>
      <c r="D150" s="37"/>
    </row>
    <row r="151" spans="2:6" ht="12.75" hidden="1" x14ac:dyDescent="0.2">
      <c r="B151" s="38"/>
      <c r="C151" s="167"/>
      <c r="D151" s="37"/>
    </row>
    <row r="152" spans="2:6" ht="12.75" hidden="1" x14ac:dyDescent="0.2">
      <c r="B152" s="1"/>
      <c r="C152" s="168"/>
      <c r="D152" s="1"/>
    </row>
    <row r="153" spans="2:6" ht="12.75" hidden="1" x14ac:dyDescent="0.2">
      <c r="B153" s="40"/>
      <c r="C153" s="120"/>
      <c r="D153" s="39"/>
    </row>
    <row r="154" spans="2:6" ht="12.75" hidden="1" x14ac:dyDescent="0.2">
      <c r="B154" s="40"/>
      <c r="C154" s="120"/>
      <c r="D154" s="41"/>
    </row>
    <row r="155" spans="2:6" ht="12.75" hidden="1" x14ac:dyDescent="0.2">
      <c r="B155" s="40"/>
      <c r="C155" s="120"/>
      <c r="D155" s="41"/>
    </row>
    <row r="156" spans="2:6" ht="12.75" hidden="1" x14ac:dyDescent="0.2">
      <c r="B156" s="42"/>
      <c r="C156" s="169"/>
      <c r="D156" s="41"/>
    </row>
    <row r="157" spans="2:6" ht="12.75" hidden="1" x14ac:dyDescent="0.2">
      <c r="B157" s="36"/>
      <c r="C157" s="120"/>
      <c r="D157" s="43"/>
    </row>
    <row r="158" spans="2:6" ht="12.75" hidden="1" x14ac:dyDescent="0.2"/>
    <row r="159" spans="2:6" ht="12.75" hidden="1" x14ac:dyDescent="0.2">
      <c r="B159" s="44"/>
      <c r="C159" s="121"/>
      <c r="D159" s="44"/>
      <c r="E159" s="45"/>
      <c r="F159" s="45"/>
    </row>
    <row r="160" spans="2:6" ht="12.75" hidden="1" x14ac:dyDescent="0.2">
      <c r="B160" s="26"/>
      <c r="C160" s="118"/>
      <c r="D160" s="26"/>
      <c r="E160" s="27"/>
      <c r="F160" s="27"/>
    </row>
    <row r="161" spans="2:6" ht="12.75" hidden="1" x14ac:dyDescent="0.2"/>
    <row r="162" spans="2:6" ht="12.75" hidden="1" x14ac:dyDescent="0.2"/>
    <row r="163" spans="2:6" ht="12.75" hidden="1" x14ac:dyDescent="0.2">
      <c r="B163" s="47"/>
      <c r="C163" s="121"/>
      <c r="D163" s="215"/>
      <c r="E163" s="215"/>
      <c r="F163" s="45"/>
    </row>
    <row r="164" spans="2:6" ht="12.75" hidden="1" x14ac:dyDescent="0.2">
      <c r="B164" s="44"/>
      <c r="C164" s="121"/>
      <c r="D164" s="44"/>
      <c r="E164" s="45"/>
      <c r="F164" s="45"/>
    </row>
    <row r="165" spans="2:6" ht="12.75" hidden="1" x14ac:dyDescent="0.2">
      <c r="B165" s="212"/>
      <c r="C165" s="121"/>
      <c r="D165" s="212"/>
      <c r="E165" s="213"/>
      <c r="F165" s="213"/>
    </row>
    <row r="166" spans="2:6" ht="12.75" hidden="1" x14ac:dyDescent="0.2">
      <c r="B166" s="212"/>
      <c r="C166" s="121"/>
      <c r="D166" s="212"/>
      <c r="E166" s="213"/>
      <c r="F166" s="213"/>
    </row>
    <row r="167" spans="2:6" ht="12.75" hidden="1" x14ac:dyDescent="0.2">
      <c r="B167" s="212"/>
      <c r="C167" s="121"/>
      <c r="D167" s="212"/>
      <c r="E167" s="213"/>
      <c r="F167" s="213"/>
    </row>
    <row r="168" spans="2:6" ht="12.75" hidden="1" x14ac:dyDescent="0.2">
      <c r="B168" s="212"/>
      <c r="C168" s="121"/>
      <c r="D168" s="212"/>
      <c r="E168" s="213"/>
      <c r="F168" s="213"/>
    </row>
    <row r="169" spans="2:6" ht="12.75" hidden="1" x14ac:dyDescent="0.2">
      <c r="B169" s="212"/>
      <c r="C169" s="121"/>
      <c r="D169" s="214"/>
      <c r="E169" s="213"/>
      <c r="F169" s="213"/>
    </row>
    <row r="170" spans="2:6" ht="12.75" hidden="1" x14ac:dyDescent="0.2">
      <c r="B170" s="212"/>
      <c r="C170" s="121"/>
      <c r="D170" s="214"/>
      <c r="E170" s="213"/>
      <c r="F170" s="213"/>
    </row>
    <row r="171" spans="2:6" ht="12.75" hidden="1" x14ac:dyDescent="0.2">
      <c r="B171" s="212"/>
      <c r="C171" s="121"/>
      <c r="D171" s="212"/>
      <c r="E171" s="213"/>
      <c r="F171" s="213"/>
    </row>
    <row r="172" spans="2:6" ht="12.75" hidden="1" x14ac:dyDescent="0.2">
      <c r="B172" s="212"/>
      <c r="C172" s="121"/>
      <c r="D172" s="212"/>
      <c r="E172" s="213"/>
      <c r="F172" s="213"/>
    </row>
    <row r="173" spans="2:6" ht="12.75" hidden="1" x14ac:dyDescent="0.2"/>
    <row r="174" spans="2:6" ht="12.75" hidden="1" x14ac:dyDescent="0.2"/>
    <row r="175" spans="2:6" ht="12.75" hidden="1" x14ac:dyDescent="0.2"/>
    <row r="176" spans="2:6" ht="12.75" hidden="1" x14ac:dyDescent="0.2">
      <c r="D176" s="48"/>
    </row>
    <row r="177" spans="2:6" ht="12.75" hidden="1" x14ac:dyDescent="0.2">
      <c r="D177" s="49"/>
    </row>
    <row r="178" spans="2:6" ht="12.75" hidden="1" x14ac:dyDescent="0.2">
      <c r="D178" s="49"/>
    </row>
    <row r="179" spans="2:6" ht="12.75" hidden="1" x14ac:dyDescent="0.2">
      <c r="D179" s="49"/>
    </row>
    <row r="180" spans="2:6" ht="12.75" hidden="1" x14ac:dyDescent="0.2">
      <c r="D180" s="49"/>
    </row>
    <row r="181" spans="2:6" ht="12.75" hidden="1" x14ac:dyDescent="0.2">
      <c r="D181" s="49"/>
    </row>
    <row r="182" spans="2:6" ht="12.75" hidden="1" x14ac:dyDescent="0.2">
      <c r="D182" s="49"/>
    </row>
    <row r="183" spans="2:6" ht="12.75" hidden="1" x14ac:dyDescent="0.2">
      <c r="D183" s="50"/>
    </row>
    <row r="184" spans="2:6" ht="12.75" hidden="1" x14ac:dyDescent="0.2"/>
    <row r="185" spans="2:6" ht="12.75" hidden="1" x14ac:dyDescent="0.2">
      <c r="B185" s="44"/>
      <c r="C185" s="121"/>
      <c r="D185" s="44"/>
      <c r="E185" s="45"/>
      <c r="F185" s="45"/>
    </row>
    <row r="186" spans="2:6" ht="12.75" hidden="1" x14ac:dyDescent="0.2">
      <c r="B186" s="44"/>
      <c r="C186" s="121"/>
      <c r="D186" s="44"/>
      <c r="E186" s="45"/>
      <c r="F186" s="45"/>
    </row>
    <row r="187" spans="2:6" ht="12.75" hidden="1" x14ac:dyDescent="0.2">
      <c r="D187" s="46"/>
    </row>
    <row r="188" spans="2:6" ht="12.75" hidden="1" x14ac:dyDescent="0.2"/>
    <row r="189" spans="2:6" ht="12.75" hidden="1" x14ac:dyDescent="0.2">
      <c r="B189" s="47"/>
      <c r="C189" s="121"/>
      <c r="D189" s="215"/>
      <c r="E189" s="215"/>
      <c r="F189" s="45"/>
    </row>
    <row r="190" spans="2:6" ht="12.75" hidden="1" x14ac:dyDescent="0.2">
      <c r="B190" s="44"/>
      <c r="C190" s="121"/>
      <c r="D190" s="44"/>
      <c r="E190" s="45"/>
      <c r="F190" s="45"/>
    </row>
    <row r="191" spans="2:6" ht="12.75" hidden="1" x14ac:dyDescent="0.2">
      <c r="B191" s="212"/>
      <c r="C191" s="121"/>
      <c r="D191" s="212"/>
      <c r="E191" s="213"/>
      <c r="F191" s="213"/>
    </row>
    <row r="192" spans="2:6" ht="12.75" hidden="1" x14ac:dyDescent="0.2">
      <c r="B192" s="212"/>
      <c r="C192" s="121"/>
      <c r="D192" s="212"/>
      <c r="E192" s="213"/>
      <c r="F192" s="213"/>
    </row>
    <row r="193" spans="2:6" x14ac:dyDescent="0.2">
      <c r="B193" s="212"/>
      <c r="C193" s="121"/>
      <c r="D193" s="212"/>
      <c r="E193" s="213"/>
      <c r="F193" s="213"/>
    </row>
    <row r="194" spans="2:6" x14ac:dyDescent="0.2">
      <c r="B194" s="212"/>
      <c r="C194" s="121"/>
      <c r="D194" s="212"/>
      <c r="E194" s="213"/>
      <c r="F194" s="213"/>
    </row>
    <row r="195" spans="2:6" x14ac:dyDescent="0.2">
      <c r="B195" s="212"/>
      <c r="C195" s="121"/>
      <c r="D195" s="90"/>
      <c r="E195" s="213"/>
      <c r="F195" s="213"/>
    </row>
    <row r="196" spans="2:6" x14ac:dyDescent="0.2">
      <c r="B196" s="212"/>
      <c r="C196" s="121"/>
      <c r="D196" s="90"/>
      <c r="E196" s="213"/>
      <c r="F196" s="213"/>
    </row>
    <row r="197" spans="2:6" x14ac:dyDescent="0.2">
      <c r="B197" s="212"/>
      <c r="C197" s="121"/>
      <c r="D197" s="212"/>
      <c r="E197" s="213"/>
      <c r="F197" s="213"/>
    </row>
    <row r="198" spans="2:6" x14ac:dyDescent="0.2">
      <c r="B198" s="212"/>
      <c r="C198" s="121"/>
      <c r="D198" s="212"/>
      <c r="E198" s="213"/>
      <c r="F198" s="213"/>
    </row>
    <row r="199" spans="2:6" x14ac:dyDescent="0.2">
      <c r="B199" s="212"/>
      <c r="C199" s="121"/>
      <c r="D199" s="212"/>
      <c r="E199" s="213"/>
      <c r="F199" s="213"/>
    </row>
    <row r="200" spans="2:6" x14ac:dyDescent="0.2">
      <c r="B200" s="212"/>
      <c r="C200" s="121"/>
      <c r="D200" s="212"/>
      <c r="E200" s="213"/>
      <c r="F200" s="213"/>
    </row>
    <row r="202" spans="2:6" x14ac:dyDescent="0.2">
      <c r="B202" s="44"/>
      <c r="C202" s="121"/>
      <c r="D202" s="44"/>
      <c r="E202" s="45"/>
      <c r="F202" s="45"/>
    </row>
    <row r="203" spans="2:6" x14ac:dyDescent="0.2">
      <c r="B203" s="44"/>
      <c r="C203" s="121"/>
      <c r="D203" s="44"/>
      <c r="E203" s="45"/>
      <c r="F203" s="45"/>
    </row>
    <row r="204" spans="2:6" x14ac:dyDescent="0.2">
      <c r="D204" s="46"/>
    </row>
    <row r="206" spans="2:6" x14ac:dyDescent="0.2">
      <c r="B206" s="47"/>
      <c r="C206" s="121"/>
      <c r="D206" s="215"/>
      <c r="E206" s="215"/>
      <c r="F206" s="45"/>
    </row>
    <row r="207" spans="2:6" x14ac:dyDescent="0.2">
      <c r="B207" s="44"/>
      <c r="C207" s="121"/>
      <c r="D207" s="44"/>
      <c r="E207" s="45"/>
      <c r="F207" s="45"/>
    </row>
    <row r="208" spans="2:6" x14ac:dyDescent="0.2">
      <c r="B208" s="212"/>
      <c r="C208" s="121"/>
      <c r="D208" s="212"/>
      <c r="E208" s="213"/>
      <c r="F208" s="213"/>
    </row>
    <row r="209" spans="2:6" x14ac:dyDescent="0.2">
      <c r="B209" s="212"/>
      <c r="C209" s="121"/>
      <c r="D209" s="212"/>
      <c r="E209" s="213"/>
      <c r="F209" s="213"/>
    </row>
    <row r="210" spans="2:6" x14ac:dyDescent="0.2">
      <c r="B210" s="212"/>
      <c r="C210" s="121"/>
      <c r="D210" s="212"/>
      <c r="E210" s="213"/>
      <c r="F210" s="213"/>
    </row>
    <row r="211" spans="2:6" x14ac:dyDescent="0.2">
      <c r="B211" s="212"/>
      <c r="C211" s="121"/>
      <c r="D211" s="212"/>
      <c r="E211" s="213"/>
      <c r="F211" s="213"/>
    </row>
    <row r="212" spans="2:6" x14ac:dyDescent="0.2">
      <c r="B212" s="212"/>
      <c r="C212" s="121"/>
      <c r="D212" s="212"/>
      <c r="E212" s="213"/>
      <c r="F212" s="213"/>
    </row>
    <row r="213" spans="2:6" x14ac:dyDescent="0.2">
      <c r="B213" s="212"/>
      <c r="C213" s="121"/>
      <c r="D213" s="212"/>
      <c r="E213" s="213"/>
      <c r="F213" s="213"/>
    </row>
    <row r="214" spans="2:6" x14ac:dyDescent="0.2">
      <c r="B214" s="212"/>
      <c r="C214" s="121"/>
      <c r="D214" s="212"/>
      <c r="E214" s="213"/>
      <c r="F214" s="213"/>
    </row>
    <row r="215" spans="2:6" x14ac:dyDescent="0.2">
      <c r="B215" s="212"/>
      <c r="C215" s="121"/>
      <c r="D215" s="212"/>
      <c r="E215" s="213"/>
      <c r="F215" s="213"/>
    </row>
    <row r="216" spans="2:6" x14ac:dyDescent="0.2">
      <c r="B216" s="212"/>
      <c r="C216" s="121"/>
      <c r="D216" s="212"/>
      <c r="E216" s="213"/>
      <c r="F216" s="213"/>
    </row>
    <row r="217" spans="2:6" x14ac:dyDescent="0.2">
      <c r="B217" s="212"/>
      <c r="C217" s="121"/>
      <c r="D217" s="212"/>
      <c r="E217" s="213"/>
      <c r="F217" s="213"/>
    </row>
    <row r="219" spans="2:6" x14ac:dyDescent="0.2">
      <c r="B219" s="44"/>
      <c r="C219" s="121"/>
      <c r="D219" s="44"/>
      <c r="E219" s="45"/>
      <c r="F219" s="45"/>
    </row>
    <row r="220" spans="2:6" x14ac:dyDescent="0.2">
      <c r="B220" s="47"/>
      <c r="C220" s="121"/>
      <c r="D220" s="215"/>
      <c r="E220" s="215"/>
      <c r="F220" s="45"/>
    </row>
    <row r="221" spans="2:6" x14ac:dyDescent="0.2">
      <c r="B221" s="44"/>
      <c r="C221" s="121"/>
      <c r="D221" s="44"/>
      <c r="E221" s="45"/>
      <c r="F221" s="45"/>
    </row>
    <row r="222" spans="2:6" x14ac:dyDescent="0.2">
      <c r="B222" s="212"/>
      <c r="C222" s="121"/>
      <c r="D222" s="212"/>
      <c r="E222" s="213"/>
      <c r="F222" s="213"/>
    </row>
    <row r="223" spans="2:6" x14ac:dyDescent="0.2">
      <c r="B223" s="212"/>
      <c r="C223" s="121"/>
      <c r="D223" s="212"/>
      <c r="E223" s="213"/>
      <c r="F223" s="213"/>
    </row>
    <row r="224" spans="2:6" x14ac:dyDescent="0.2">
      <c r="B224" s="212"/>
      <c r="C224" s="121"/>
      <c r="D224" s="212"/>
      <c r="E224" s="213"/>
      <c r="F224" s="213"/>
    </row>
    <row r="225" spans="2:6" x14ac:dyDescent="0.2">
      <c r="B225" s="212"/>
      <c r="C225" s="121"/>
      <c r="D225" s="212"/>
      <c r="E225" s="213"/>
      <c r="F225" s="213"/>
    </row>
    <row r="226" spans="2:6" x14ac:dyDescent="0.2">
      <c r="B226" s="212"/>
      <c r="C226" s="121"/>
      <c r="D226" s="212"/>
      <c r="E226" s="213"/>
      <c r="F226" s="213"/>
    </row>
    <row r="227" spans="2:6" x14ac:dyDescent="0.2">
      <c r="B227" s="212"/>
      <c r="C227" s="121"/>
      <c r="D227" s="212"/>
      <c r="E227" s="213"/>
      <c r="F227" s="213"/>
    </row>
    <row r="228" spans="2:6" x14ac:dyDescent="0.2">
      <c r="B228" s="212"/>
      <c r="C228" s="121"/>
      <c r="D228" s="212"/>
      <c r="E228" s="213"/>
      <c r="F228" s="213"/>
    </row>
    <row r="229" spans="2:6" x14ac:dyDescent="0.2">
      <c r="B229" s="212"/>
      <c r="C229" s="121"/>
      <c r="D229" s="212"/>
      <c r="E229" s="213"/>
      <c r="F229" s="213"/>
    </row>
    <row r="230" spans="2:6" x14ac:dyDescent="0.2">
      <c r="B230" s="212"/>
      <c r="C230" s="121"/>
      <c r="D230" s="212"/>
      <c r="E230" s="213"/>
      <c r="F230" s="213"/>
    </row>
    <row r="231" spans="2:6" x14ac:dyDescent="0.2">
      <c r="B231" s="212"/>
      <c r="C231" s="121"/>
      <c r="D231" s="212"/>
      <c r="E231" s="213"/>
      <c r="F231" s="213"/>
    </row>
    <row r="234" spans="2:6" x14ac:dyDescent="0.2">
      <c r="B234" s="44"/>
      <c r="C234" s="121"/>
      <c r="D234" s="44"/>
      <c r="E234" s="45"/>
      <c r="F234" s="45"/>
    </row>
    <row r="235" spans="2:6" x14ac:dyDescent="0.2">
      <c r="B235" s="51"/>
      <c r="C235" s="122"/>
      <c r="D235" s="10"/>
      <c r="E235" s="78"/>
    </row>
    <row r="236" spans="2:6" x14ac:dyDescent="0.2">
      <c r="B236" s="51"/>
      <c r="C236" s="122"/>
      <c r="D236" s="51"/>
      <c r="E236" s="52"/>
    </row>
    <row r="237" spans="2:6" x14ac:dyDescent="0.2">
      <c r="B237" s="51"/>
      <c r="C237" s="122"/>
      <c r="D237" s="51"/>
      <c r="E237" s="53"/>
    </row>
    <row r="238" spans="2:6" x14ac:dyDescent="0.2">
      <c r="B238" s="51"/>
      <c r="C238" s="122"/>
      <c r="D238" s="51"/>
      <c r="E238" s="53"/>
    </row>
    <row r="239" spans="2:6" x14ac:dyDescent="0.2">
      <c r="B239" s="51"/>
      <c r="C239" s="122"/>
      <c r="D239" s="51"/>
      <c r="E239" s="53"/>
    </row>
    <row r="240" spans="2:6" x14ac:dyDescent="0.2">
      <c r="B240" s="51"/>
      <c r="C240" s="122"/>
      <c r="D240" s="51"/>
      <c r="E240" s="53"/>
    </row>
    <row r="241" spans="2:5" x14ac:dyDescent="0.2">
      <c r="B241" s="1"/>
      <c r="C241" s="168"/>
      <c r="D241" s="51"/>
      <c r="E241" s="53"/>
    </row>
    <row r="242" spans="2:5" x14ac:dyDescent="0.2">
      <c r="B242" s="1"/>
      <c r="C242" s="168"/>
      <c r="D242" s="51"/>
      <c r="E242" s="53"/>
    </row>
    <row r="243" spans="2:5" x14ac:dyDescent="0.2">
      <c r="B243" s="11"/>
      <c r="C243" s="123"/>
      <c r="D243" s="51"/>
      <c r="E243" s="53"/>
    </row>
    <row r="244" spans="2:5" x14ac:dyDescent="0.2">
      <c r="B244" s="1"/>
      <c r="C244" s="168"/>
      <c r="D244" s="11"/>
      <c r="E244" s="2"/>
    </row>
    <row r="245" spans="2:5" x14ac:dyDescent="0.2">
      <c r="B245" s="11"/>
      <c r="C245" s="123"/>
      <c r="D245" s="54"/>
      <c r="E245" s="79"/>
    </row>
    <row r="246" spans="2:5" x14ac:dyDescent="0.2">
      <c r="B246" s="11"/>
      <c r="C246" s="123"/>
      <c r="D246" s="11"/>
      <c r="E246" s="2"/>
    </row>
    <row r="247" spans="2:5" x14ac:dyDescent="0.2">
      <c r="B247" s="10"/>
      <c r="C247" s="123"/>
      <c r="D247" s="10"/>
      <c r="E247" s="80"/>
    </row>
    <row r="248" spans="2:5" x14ac:dyDescent="0.2">
      <c r="B248" s="3"/>
      <c r="C248" s="124"/>
      <c r="D248" s="3"/>
      <c r="E248" s="5"/>
    </row>
    <row r="249" spans="2:5" x14ac:dyDescent="0.2">
      <c r="B249" s="2"/>
      <c r="C249" s="123"/>
      <c r="D249" s="3"/>
      <c r="E249" s="2"/>
    </row>
    <row r="250" spans="2:5" x14ac:dyDescent="0.2">
      <c r="B250" s="1"/>
      <c r="C250" s="168"/>
      <c r="D250" s="4"/>
      <c r="E250" s="79"/>
    </row>
    <row r="251" spans="2:5" x14ac:dyDescent="0.2">
      <c r="B251" s="10"/>
      <c r="C251" s="123"/>
      <c r="D251" s="10"/>
      <c r="E251" s="80"/>
    </row>
    <row r="252" spans="2:5" x14ac:dyDescent="0.2">
      <c r="B252" s="3"/>
      <c r="C252" s="124"/>
      <c r="D252" s="3"/>
      <c r="E252" s="81"/>
    </row>
    <row r="253" spans="2:5" x14ac:dyDescent="0.2">
      <c r="B253" s="5"/>
      <c r="C253" s="124"/>
      <c r="D253" s="3"/>
      <c r="E253" s="6"/>
    </row>
    <row r="254" spans="2:5" x14ac:dyDescent="0.2">
      <c r="B254" s="1"/>
      <c r="C254" s="168"/>
      <c r="D254" s="1"/>
      <c r="E254" s="79"/>
    </row>
    <row r="255" spans="2:5" x14ac:dyDescent="0.2">
      <c r="B255" s="1"/>
      <c r="C255" s="168"/>
      <c r="D255" s="1"/>
      <c r="E255" s="79"/>
    </row>
    <row r="256" spans="2:5" x14ac:dyDescent="0.2">
      <c r="B256" s="6"/>
      <c r="C256" s="123"/>
      <c r="D256" s="10"/>
      <c r="E256" s="79"/>
    </row>
    <row r="258" spans="2:6" x14ac:dyDescent="0.2">
      <c r="B258" s="44"/>
      <c r="C258" s="121"/>
      <c r="D258" s="44"/>
      <c r="E258" s="45"/>
      <c r="F258" s="45"/>
    </row>
    <row r="259" spans="2:6" x14ac:dyDescent="0.2">
      <c r="B259" s="47"/>
      <c r="C259" s="121"/>
      <c r="D259" s="215"/>
      <c r="E259" s="215"/>
      <c r="F259" s="45"/>
    </row>
    <row r="260" spans="2:6" x14ac:dyDescent="0.2">
      <c r="B260" s="44"/>
      <c r="C260" s="121"/>
      <c r="D260" s="44"/>
      <c r="E260" s="45"/>
      <c r="F260" s="45"/>
    </row>
    <row r="261" spans="2:6" x14ac:dyDescent="0.2">
      <c r="B261" s="212"/>
      <c r="C261" s="121"/>
      <c r="D261" s="212"/>
      <c r="E261" s="213"/>
      <c r="F261" s="213"/>
    </row>
    <row r="262" spans="2:6" x14ac:dyDescent="0.2">
      <c r="B262" s="212"/>
      <c r="C262" s="121"/>
      <c r="D262" s="212"/>
      <c r="E262" s="213"/>
      <c r="F262" s="213"/>
    </row>
    <row r="263" spans="2:6" x14ac:dyDescent="0.2">
      <c r="B263" s="212"/>
      <c r="C263" s="121"/>
      <c r="D263" s="212"/>
      <c r="E263" s="213"/>
      <c r="F263" s="213"/>
    </row>
    <row r="264" spans="2:6" x14ac:dyDescent="0.2">
      <c r="B264" s="212"/>
      <c r="C264" s="121"/>
      <c r="D264" s="212"/>
      <c r="E264" s="213"/>
      <c r="F264" s="213"/>
    </row>
    <row r="265" spans="2:6" x14ac:dyDescent="0.2">
      <c r="B265" s="212"/>
      <c r="C265" s="121"/>
      <c r="D265" s="212"/>
      <c r="E265" s="213"/>
      <c r="F265" s="213"/>
    </row>
    <row r="266" spans="2:6" x14ac:dyDescent="0.2">
      <c r="B266" s="212"/>
      <c r="C266" s="121"/>
      <c r="D266" s="212"/>
      <c r="E266" s="213"/>
      <c r="F266" s="213"/>
    </row>
    <row r="267" spans="2:6" x14ac:dyDescent="0.2">
      <c r="B267" s="212"/>
      <c r="C267" s="121"/>
      <c r="D267" s="212"/>
      <c r="E267" s="213"/>
      <c r="F267" s="213"/>
    </row>
    <row r="268" spans="2:6" x14ac:dyDescent="0.2">
      <c r="B268" s="212"/>
      <c r="C268" s="121"/>
      <c r="D268" s="212"/>
      <c r="E268" s="213"/>
      <c r="F268" s="213"/>
    </row>
    <row r="269" spans="2:6" x14ac:dyDescent="0.2">
      <c r="B269" s="212"/>
      <c r="C269" s="121"/>
      <c r="D269" s="212"/>
      <c r="E269" s="213"/>
      <c r="F269" s="213"/>
    </row>
    <row r="270" spans="2:6" x14ac:dyDescent="0.2">
      <c r="B270" s="212"/>
      <c r="C270" s="121"/>
      <c r="D270" s="212"/>
      <c r="E270" s="213"/>
      <c r="F270" s="213"/>
    </row>
    <row r="272" spans="2:6" x14ac:dyDescent="0.2">
      <c r="B272" s="44"/>
      <c r="C272" s="121"/>
      <c r="D272" s="44"/>
      <c r="E272" s="45"/>
      <c r="F272" s="45"/>
    </row>
    <row r="273" spans="2:6" x14ac:dyDescent="0.2">
      <c r="B273" s="44"/>
      <c r="C273" s="121"/>
      <c r="D273" s="44"/>
      <c r="E273" s="45"/>
      <c r="F273" s="45"/>
    </row>
    <row r="274" spans="2:6" x14ac:dyDescent="0.2">
      <c r="D274" s="46"/>
    </row>
    <row r="276" spans="2:6" x14ac:dyDescent="0.2">
      <c r="B276" s="47"/>
      <c r="C276" s="121"/>
      <c r="D276" s="215"/>
      <c r="E276" s="215"/>
      <c r="F276" s="45"/>
    </row>
    <row r="277" spans="2:6" x14ac:dyDescent="0.2">
      <c r="B277" s="44"/>
      <c r="C277" s="121"/>
      <c r="D277" s="44"/>
      <c r="E277" s="45"/>
      <c r="F277" s="45"/>
    </row>
    <row r="278" spans="2:6" x14ac:dyDescent="0.2">
      <c r="B278" s="212"/>
      <c r="C278" s="121"/>
      <c r="D278" s="212"/>
      <c r="E278" s="213"/>
      <c r="F278" s="213"/>
    </row>
    <row r="279" spans="2:6" x14ac:dyDescent="0.2">
      <c r="B279" s="212"/>
      <c r="C279" s="121"/>
      <c r="D279" s="212"/>
      <c r="E279" s="213"/>
      <c r="F279" s="213"/>
    </row>
    <row r="280" spans="2:6" x14ac:dyDescent="0.2">
      <c r="B280" s="212"/>
      <c r="C280" s="121"/>
      <c r="D280" s="212"/>
      <c r="E280" s="213"/>
      <c r="F280" s="213"/>
    </row>
    <row r="281" spans="2:6" x14ac:dyDescent="0.2">
      <c r="B281" s="212"/>
      <c r="C281" s="121"/>
      <c r="D281" s="212"/>
      <c r="E281" s="213"/>
      <c r="F281" s="213"/>
    </row>
    <row r="282" spans="2:6" x14ac:dyDescent="0.2">
      <c r="B282" s="212"/>
      <c r="C282" s="121"/>
      <c r="D282" s="212"/>
      <c r="E282" s="213"/>
      <c r="F282" s="213"/>
    </row>
    <row r="283" spans="2:6" x14ac:dyDescent="0.2">
      <c r="B283" s="212"/>
      <c r="C283" s="121"/>
      <c r="D283" s="212"/>
      <c r="E283" s="213"/>
      <c r="F283" s="213"/>
    </row>
    <row r="284" spans="2:6" x14ac:dyDescent="0.2">
      <c r="B284" s="212"/>
      <c r="C284" s="121"/>
      <c r="D284" s="212"/>
      <c r="E284" s="213"/>
      <c r="F284" s="213"/>
    </row>
    <row r="285" spans="2:6" x14ac:dyDescent="0.2">
      <c r="B285" s="212"/>
      <c r="C285" s="121"/>
      <c r="D285" s="212"/>
      <c r="E285" s="213"/>
      <c r="F285" s="213"/>
    </row>
    <row r="286" spans="2:6" x14ac:dyDescent="0.2">
      <c r="B286" s="212"/>
      <c r="C286" s="121"/>
      <c r="D286" s="212"/>
      <c r="E286" s="213"/>
      <c r="F286" s="213"/>
    </row>
    <row r="287" spans="2:6" x14ac:dyDescent="0.2">
      <c r="B287" s="212"/>
      <c r="C287" s="121"/>
      <c r="D287" s="212"/>
      <c r="E287" s="213"/>
      <c r="F287" s="213"/>
    </row>
    <row r="289" spans="2:6" x14ac:dyDescent="0.2">
      <c r="B289" s="44"/>
      <c r="C289" s="121"/>
      <c r="D289" s="44"/>
      <c r="E289" s="45"/>
      <c r="F289" s="45"/>
    </row>
    <row r="290" spans="2:6" x14ac:dyDescent="0.2">
      <c r="B290" s="44"/>
      <c r="C290" s="121"/>
      <c r="D290" s="44"/>
      <c r="E290" s="45"/>
      <c r="F290" s="45"/>
    </row>
    <row r="291" spans="2:6" x14ac:dyDescent="0.2">
      <c r="D291" s="46"/>
    </row>
    <row r="293" spans="2:6" x14ac:dyDescent="0.2">
      <c r="B293" s="47"/>
      <c r="C293" s="121"/>
      <c r="D293" s="215"/>
      <c r="E293" s="215"/>
      <c r="F293" s="45"/>
    </row>
    <row r="294" spans="2:6" x14ac:dyDescent="0.2">
      <c r="B294" s="44"/>
      <c r="C294" s="121"/>
      <c r="D294" s="44"/>
      <c r="E294" s="45"/>
      <c r="F294" s="45"/>
    </row>
    <row r="295" spans="2:6" x14ac:dyDescent="0.2">
      <c r="B295" s="212"/>
      <c r="C295" s="121"/>
      <c r="D295" s="212"/>
      <c r="E295" s="213"/>
      <c r="F295" s="213"/>
    </row>
    <row r="296" spans="2:6" x14ac:dyDescent="0.2">
      <c r="B296" s="212"/>
      <c r="C296" s="121"/>
      <c r="D296" s="212"/>
      <c r="E296" s="213"/>
      <c r="F296" s="213"/>
    </row>
    <row r="297" spans="2:6" x14ac:dyDescent="0.2">
      <c r="B297" s="212"/>
      <c r="C297" s="121"/>
      <c r="D297" s="212"/>
      <c r="E297" s="213"/>
      <c r="F297" s="213"/>
    </row>
    <row r="298" spans="2:6" x14ac:dyDescent="0.2">
      <c r="B298" s="212"/>
      <c r="C298" s="121"/>
      <c r="D298" s="212"/>
      <c r="E298" s="213"/>
      <c r="F298" s="213"/>
    </row>
    <row r="299" spans="2:6" x14ac:dyDescent="0.2">
      <c r="B299" s="212"/>
      <c r="C299" s="121"/>
      <c r="D299" s="212"/>
      <c r="E299" s="213"/>
      <c r="F299" s="213"/>
    </row>
    <row r="300" spans="2:6" x14ac:dyDescent="0.2">
      <c r="B300" s="212"/>
      <c r="C300" s="121"/>
      <c r="D300" s="212"/>
      <c r="E300" s="213"/>
      <c r="F300" s="213"/>
    </row>
    <row r="301" spans="2:6" x14ac:dyDescent="0.2">
      <c r="B301" s="212"/>
      <c r="C301" s="121"/>
      <c r="D301" s="212"/>
      <c r="E301" s="213"/>
      <c r="F301" s="213"/>
    </row>
    <row r="302" spans="2:6" x14ac:dyDescent="0.2">
      <c r="B302" s="212"/>
      <c r="C302" s="121"/>
      <c r="D302" s="212"/>
      <c r="E302" s="213"/>
      <c r="F302" s="213"/>
    </row>
    <row r="303" spans="2:6" x14ac:dyDescent="0.2">
      <c r="B303" s="212"/>
      <c r="C303" s="121"/>
      <c r="D303" s="212"/>
      <c r="E303" s="213"/>
      <c r="F303" s="213"/>
    </row>
    <row r="304" spans="2:6" x14ac:dyDescent="0.2">
      <c r="B304" s="212"/>
      <c r="C304" s="121"/>
      <c r="D304" s="212"/>
      <c r="E304" s="213"/>
      <c r="F304" s="213"/>
    </row>
    <row r="306" spans="2:6" x14ac:dyDescent="0.2">
      <c r="D306" s="44"/>
    </row>
    <row r="307" spans="2:6" x14ac:dyDescent="0.2">
      <c r="D307" s="55"/>
    </row>
    <row r="308" spans="2:6" x14ac:dyDescent="0.2">
      <c r="D308" s="55"/>
    </row>
    <row r="309" spans="2:6" x14ac:dyDescent="0.2">
      <c r="D309" s="55"/>
    </row>
    <row r="310" spans="2:6" x14ac:dyDescent="0.2">
      <c r="D310" s="56"/>
    </row>
    <row r="312" spans="2:6" x14ac:dyDescent="0.2">
      <c r="B312" s="44"/>
      <c r="C312" s="121"/>
      <c r="D312" s="44"/>
      <c r="E312" s="45"/>
      <c r="F312" s="45"/>
    </row>
    <row r="315" spans="2:6" x14ac:dyDescent="0.2">
      <c r="B315" s="47"/>
      <c r="C315" s="121"/>
      <c r="D315" s="215"/>
      <c r="E315" s="215"/>
      <c r="F315" s="45"/>
    </row>
    <row r="316" spans="2:6" x14ac:dyDescent="0.2">
      <c r="B316" s="44"/>
      <c r="C316" s="121"/>
      <c r="D316" s="44"/>
      <c r="E316" s="45"/>
      <c r="F316" s="45"/>
    </row>
    <row r="317" spans="2:6" x14ac:dyDescent="0.2">
      <c r="B317" s="212"/>
      <c r="C317" s="121"/>
      <c r="D317" s="212"/>
      <c r="E317" s="213"/>
      <c r="F317" s="213"/>
    </row>
    <row r="318" spans="2:6" x14ac:dyDescent="0.2">
      <c r="B318" s="212"/>
      <c r="C318" s="121"/>
      <c r="D318" s="212"/>
      <c r="E318" s="213"/>
      <c r="F318" s="213"/>
    </row>
    <row r="319" spans="2:6" x14ac:dyDescent="0.2">
      <c r="B319" s="212"/>
      <c r="C319" s="121"/>
      <c r="D319" s="212"/>
      <c r="E319" s="213"/>
      <c r="F319" s="213"/>
    </row>
    <row r="320" spans="2:6" x14ac:dyDescent="0.2">
      <c r="B320" s="212"/>
      <c r="C320" s="121"/>
      <c r="D320" s="212"/>
      <c r="E320" s="213"/>
      <c r="F320" s="213"/>
    </row>
    <row r="321" spans="2:6" x14ac:dyDescent="0.2">
      <c r="B321" s="212"/>
      <c r="C321" s="121"/>
      <c r="D321" s="212"/>
      <c r="E321" s="213"/>
      <c r="F321" s="213"/>
    </row>
    <row r="322" spans="2:6" x14ac:dyDescent="0.2">
      <c r="B322" s="212"/>
      <c r="C322" s="121"/>
      <c r="D322" s="212"/>
      <c r="E322" s="213"/>
      <c r="F322" s="213"/>
    </row>
    <row r="323" spans="2:6" x14ac:dyDescent="0.2">
      <c r="B323" s="212"/>
      <c r="C323" s="121"/>
      <c r="D323" s="212"/>
      <c r="E323" s="213"/>
      <c r="F323" s="213"/>
    </row>
    <row r="324" spans="2:6" x14ac:dyDescent="0.2">
      <c r="B324" s="212"/>
      <c r="C324" s="121"/>
      <c r="D324" s="212"/>
      <c r="E324" s="213"/>
      <c r="F324" s="213"/>
    </row>
    <row r="325" spans="2:6" x14ac:dyDescent="0.2">
      <c r="B325" s="212"/>
      <c r="C325" s="121"/>
      <c r="D325" s="212"/>
      <c r="E325" s="213"/>
      <c r="F325" s="213"/>
    </row>
    <row r="326" spans="2:6" x14ac:dyDescent="0.2">
      <c r="B326" s="212"/>
      <c r="C326" s="121"/>
      <c r="D326" s="212"/>
      <c r="E326" s="213"/>
      <c r="F326" s="213"/>
    </row>
    <row r="327" spans="2:6" x14ac:dyDescent="0.2">
      <c r="B327" s="212"/>
      <c r="C327" s="121"/>
      <c r="D327" s="212"/>
      <c r="E327" s="213"/>
      <c r="F327" s="213"/>
    </row>
    <row r="328" spans="2:6" x14ac:dyDescent="0.2">
      <c r="B328" s="212"/>
      <c r="C328" s="121"/>
      <c r="D328" s="212"/>
      <c r="E328" s="213"/>
      <c r="F328" s="213"/>
    </row>
    <row r="330" spans="2:6" x14ac:dyDescent="0.2">
      <c r="B330" s="7"/>
      <c r="C330" s="150"/>
      <c r="D330" s="7"/>
      <c r="E330" s="12"/>
      <c r="F330" s="12"/>
    </row>
    <row r="331" spans="2:6" x14ac:dyDescent="0.2">
      <c r="B331" s="7"/>
      <c r="C331" s="150"/>
      <c r="D331" s="7"/>
      <c r="E331" s="12"/>
      <c r="F331" s="12"/>
    </row>
    <row r="332" spans="2:6" x14ac:dyDescent="0.2">
      <c r="B332" s="7"/>
      <c r="C332" s="150"/>
      <c r="D332" s="7"/>
      <c r="E332" s="12"/>
      <c r="F332" s="12"/>
    </row>
    <row r="333" spans="2:6" x14ac:dyDescent="0.2">
      <c r="B333" s="57"/>
      <c r="C333" s="151"/>
      <c r="D333" s="57"/>
      <c r="E333" s="58"/>
      <c r="F333" s="58"/>
    </row>
    <row r="334" spans="2:6" x14ac:dyDescent="0.2">
      <c r="B334" s="57"/>
      <c r="C334" s="151"/>
      <c r="D334" s="57"/>
      <c r="E334" s="58"/>
      <c r="F334" s="58"/>
    </row>
    <row r="335" spans="2:6" x14ac:dyDescent="0.2">
      <c r="B335" s="8"/>
      <c r="C335" s="152"/>
      <c r="D335" s="8"/>
      <c r="E335" s="82"/>
      <c r="F335" s="59"/>
    </row>
    <row r="336" spans="2:6" x14ac:dyDescent="0.2">
      <c r="B336" s="9"/>
      <c r="C336" s="153"/>
      <c r="E336" s="83"/>
      <c r="F336" s="16"/>
    </row>
    <row r="337" spans="2:6" x14ac:dyDescent="0.2">
      <c r="B337" s="9"/>
      <c r="C337" s="153"/>
      <c r="E337" s="83"/>
      <c r="F337" s="16"/>
    </row>
    <row r="338" spans="2:6" x14ac:dyDescent="0.2">
      <c r="B338" s="61"/>
      <c r="C338" s="154"/>
      <c r="E338" s="83"/>
      <c r="F338" s="16"/>
    </row>
    <row r="339" spans="2:6" x14ac:dyDescent="0.2">
      <c r="B339" s="61"/>
      <c r="C339" s="154"/>
      <c r="E339" s="83"/>
      <c r="F339" s="16"/>
    </row>
    <row r="340" spans="2:6" x14ac:dyDescent="0.2">
      <c r="B340" s="62"/>
      <c r="E340" s="83"/>
      <c r="F340" s="16"/>
    </row>
    <row r="341" spans="2:6" x14ac:dyDescent="0.2">
      <c r="B341" s="62"/>
      <c r="E341" s="83"/>
      <c r="F341" s="59"/>
    </row>
    <row r="342" spans="2:6" x14ac:dyDescent="0.2">
      <c r="B342" s="62"/>
      <c r="E342" s="83"/>
      <c r="F342" s="16"/>
    </row>
    <row r="343" spans="2:6" x14ac:dyDescent="0.2">
      <c r="B343" s="62"/>
      <c r="E343" s="59"/>
      <c r="F343" s="16"/>
    </row>
    <row r="344" spans="2:6" x14ac:dyDescent="0.2">
      <c r="B344" s="62"/>
      <c r="E344" s="59"/>
      <c r="F344" s="16"/>
    </row>
    <row r="345" spans="2:6" x14ac:dyDescent="0.2">
      <c r="B345" s="62"/>
      <c r="D345" s="63"/>
      <c r="F345" s="16"/>
    </row>
    <row r="346" spans="2:6" x14ac:dyDescent="0.2">
      <c r="B346" s="60"/>
      <c r="E346" s="59"/>
      <c r="F346" s="16"/>
    </row>
    <row r="347" spans="2:6" x14ac:dyDescent="0.2">
      <c r="F347" s="64"/>
    </row>
    <row r="348" spans="2:6" x14ac:dyDescent="0.2">
      <c r="B348" s="8"/>
      <c r="C348" s="152"/>
      <c r="D348" s="8"/>
      <c r="E348" s="82"/>
    </row>
    <row r="349" spans="2:6" x14ac:dyDescent="0.2">
      <c r="B349" s="65"/>
      <c r="C349" s="170"/>
      <c r="E349" s="59"/>
    </row>
    <row r="350" spans="2:6" x14ac:dyDescent="0.2">
      <c r="B350" s="66"/>
      <c r="C350" s="170"/>
      <c r="D350" s="13"/>
      <c r="E350" s="84"/>
    </row>
    <row r="351" spans="2:6" x14ac:dyDescent="0.2">
      <c r="B351" s="65"/>
      <c r="C351" s="170"/>
      <c r="D351" s="13"/>
      <c r="E351" s="59"/>
    </row>
    <row r="352" spans="2:6" x14ac:dyDescent="0.2">
      <c r="B352" s="66"/>
      <c r="C352" s="170"/>
      <c r="D352" s="13"/>
      <c r="E352" s="59"/>
    </row>
    <row r="353" spans="2:5" x14ac:dyDescent="0.2">
      <c r="B353" s="65"/>
      <c r="C353" s="170"/>
      <c r="D353" s="13"/>
      <c r="E353" s="59"/>
    </row>
    <row r="354" spans="2:5" x14ac:dyDescent="0.2">
      <c r="B354" s="65"/>
      <c r="C354" s="170"/>
      <c r="E354" s="59"/>
    </row>
    <row r="355" spans="2:5" x14ac:dyDescent="0.2">
      <c r="B355" s="65"/>
      <c r="C355" s="170"/>
      <c r="D355" s="63"/>
    </row>
  </sheetData>
  <mergeCells count="180">
    <mergeCell ref="B327:B328"/>
    <mergeCell ref="D327:D328"/>
    <mergeCell ref="E327:E328"/>
    <mergeCell ref="F327:F328"/>
    <mergeCell ref="B323:B324"/>
    <mergeCell ref="D323:D324"/>
    <mergeCell ref="E323:E324"/>
    <mergeCell ref="F323:F324"/>
    <mergeCell ref="B325:B326"/>
    <mergeCell ref="D325:D326"/>
    <mergeCell ref="E325:E326"/>
    <mergeCell ref="F325:F326"/>
    <mergeCell ref="B319:B320"/>
    <mergeCell ref="D319:D320"/>
    <mergeCell ref="E319:E320"/>
    <mergeCell ref="F319:F320"/>
    <mergeCell ref="B321:B322"/>
    <mergeCell ref="D321:D322"/>
    <mergeCell ref="E321:E322"/>
    <mergeCell ref="F321:F322"/>
    <mergeCell ref="B303:B304"/>
    <mergeCell ref="D303:D304"/>
    <mergeCell ref="E303:E304"/>
    <mergeCell ref="F303:F304"/>
    <mergeCell ref="D315:E315"/>
    <mergeCell ref="B317:B318"/>
    <mergeCell ref="D317:D318"/>
    <mergeCell ref="E317:E318"/>
    <mergeCell ref="F317:F318"/>
    <mergeCell ref="B299:B300"/>
    <mergeCell ref="D299:D300"/>
    <mergeCell ref="E299:E300"/>
    <mergeCell ref="F299:F300"/>
    <mergeCell ref="B301:B302"/>
    <mergeCell ref="D301:D302"/>
    <mergeCell ref="E301:E302"/>
    <mergeCell ref="F301:F302"/>
    <mergeCell ref="D293:E293"/>
    <mergeCell ref="B295:B296"/>
    <mergeCell ref="D295:D296"/>
    <mergeCell ref="E295:E296"/>
    <mergeCell ref="F295:F296"/>
    <mergeCell ref="B297:B298"/>
    <mergeCell ref="D297:D298"/>
    <mergeCell ref="E297:E298"/>
    <mergeCell ref="F297:F298"/>
    <mergeCell ref="B284:B285"/>
    <mergeCell ref="D284:D285"/>
    <mergeCell ref="E284:E285"/>
    <mergeCell ref="F284:F285"/>
    <mergeCell ref="B286:B287"/>
    <mergeCell ref="D286:D287"/>
    <mergeCell ref="E286:E287"/>
    <mergeCell ref="F286:F287"/>
    <mergeCell ref="B280:B281"/>
    <mergeCell ref="D280:D281"/>
    <mergeCell ref="E280:E281"/>
    <mergeCell ref="F280:F281"/>
    <mergeCell ref="B282:B283"/>
    <mergeCell ref="D282:D283"/>
    <mergeCell ref="E282:E283"/>
    <mergeCell ref="F282:F283"/>
    <mergeCell ref="B269:B270"/>
    <mergeCell ref="D269:D270"/>
    <mergeCell ref="E269:E270"/>
    <mergeCell ref="F269:F270"/>
    <mergeCell ref="D276:E276"/>
    <mergeCell ref="B278:B279"/>
    <mergeCell ref="D278:D279"/>
    <mergeCell ref="E278:E279"/>
    <mergeCell ref="F278:F279"/>
    <mergeCell ref="B265:B266"/>
    <mergeCell ref="D265:D266"/>
    <mergeCell ref="E265:E266"/>
    <mergeCell ref="F265:F266"/>
    <mergeCell ref="B267:B268"/>
    <mergeCell ref="D267:D268"/>
    <mergeCell ref="E267:E268"/>
    <mergeCell ref="F267:F268"/>
    <mergeCell ref="D259:E259"/>
    <mergeCell ref="B261:B262"/>
    <mergeCell ref="D261:D262"/>
    <mergeCell ref="E261:E262"/>
    <mergeCell ref="F261:F262"/>
    <mergeCell ref="B263:B264"/>
    <mergeCell ref="D263:D264"/>
    <mergeCell ref="E263:E264"/>
    <mergeCell ref="F263:F264"/>
    <mergeCell ref="B228:B229"/>
    <mergeCell ref="D228:D229"/>
    <mergeCell ref="E228:E229"/>
    <mergeCell ref="F228:F229"/>
    <mergeCell ref="B230:B231"/>
    <mergeCell ref="D230:D231"/>
    <mergeCell ref="E230:E231"/>
    <mergeCell ref="F230:F231"/>
    <mergeCell ref="B224:B225"/>
    <mergeCell ref="D224:D225"/>
    <mergeCell ref="E224:E225"/>
    <mergeCell ref="F224:F225"/>
    <mergeCell ref="B226:B227"/>
    <mergeCell ref="D226:D227"/>
    <mergeCell ref="E226:E227"/>
    <mergeCell ref="F226:F227"/>
    <mergeCell ref="B216:B217"/>
    <mergeCell ref="D216:D217"/>
    <mergeCell ref="E216:E217"/>
    <mergeCell ref="F216:F217"/>
    <mergeCell ref="D220:E220"/>
    <mergeCell ref="B222:B223"/>
    <mergeCell ref="D222:D223"/>
    <mergeCell ref="E222:E223"/>
    <mergeCell ref="F222:F223"/>
    <mergeCell ref="B212:B213"/>
    <mergeCell ref="D212:D213"/>
    <mergeCell ref="E212:E213"/>
    <mergeCell ref="F212:F213"/>
    <mergeCell ref="B214:B215"/>
    <mergeCell ref="D214:D215"/>
    <mergeCell ref="E214:E215"/>
    <mergeCell ref="F214:F215"/>
    <mergeCell ref="D206:E206"/>
    <mergeCell ref="B208:B209"/>
    <mergeCell ref="D208:D209"/>
    <mergeCell ref="E208:E209"/>
    <mergeCell ref="F208:F209"/>
    <mergeCell ref="B210:B211"/>
    <mergeCell ref="D210:D211"/>
    <mergeCell ref="E210:E211"/>
    <mergeCell ref="F210:F211"/>
    <mergeCell ref="B197:B198"/>
    <mergeCell ref="D197:D198"/>
    <mergeCell ref="E197:E198"/>
    <mergeCell ref="F197:F198"/>
    <mergeCell ref="B199:B200"/>
    <mergeCell ref="D199:D200"/>
    <mergeCell ref="E199:E200"/>
    <mergeCell ref="F199:F200"/>
    <mergeCell ref="B193:B194"/>
    <mergeCell ref="D193:D194"/>
    <mergeCell ref="E193:E194"/>
    <mergeCell ref="F193:F194"/>
    <mergeCell ref="B195:B196"/>
    <mergeCell ref="E195:E196"/>
    <mergeCell ref="F195:F196"/>
    <mergeCell ref="B171:B172"/>
    <mergeCell ref="D171:D172"/>
    <mergeCell ref="E171:E172"/>
    <mergeCell ref="F171:F172"/>
    <mergeCell ref="D189:E189"/>
    <mergeCell ref="B191:B192"/>
    <mergeCell ref="D191:D192"/>
    <mergeCell ref="E191:E192"/>
    <mergeCell ref="F191:F192"/>
    <mergeCell ref="B167:B168"/>
    <mergeCell ref="D167:D168"/>
    <mergeCell ref="E167:E168"/>
    <mergeCell ref="F167:F168"/>
    <mergeCell ref="B169:B170"/>
    <mergeCell ref="D169:D170"/>
    <mergeCell ref="E169:E170"/>
    <mergeCell ref="F169:F170"/>
    <mergeCell ref="B74:D74"/>
    <mergeCell ref="D163:E163"/>
    <mergeCell ref="B165:B166"/>
    <mergeCell ref="D165:D166"/>
    <mergeCell ref="E165:E166"/>
    <mergeCell ref="F165:F166"/>
    <mergeCell ref="B23:D23"/>
    <mergeCell ref="B24:H24"/>
    <mergeCell ref="B35:D35"/>
    <mergeCell ref="B36:H36"/>
    <mergeCell ref="B61:D61"/>
    <mergeCell ref="B62:H62"/>
    <mergeCell ref="B2:D2"/>
    <mergeCell ref="F2:H2"/>
    <mergeCell ref="B3:H3"/>
    <mergeCell ref="B4:H4"/>
    <mergeCell ref="B8:D8"/>
    <mergeCell ref="B9:H9"/>
  </mergeCells>
  <pageMargins left="0.9055118110236221" right="0.70866141732283472" top="0.74803149606299213" bottom="0.74803149606299213" header="0.31496062992125984" footer="0.31496062992125984"/>
  <pageSetup paperSize="5" scale="9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6"/>
  <sheetViews>
    <sheetView topLeftCell="B5" workbookViewId="0">
      <selection activeCell="E2" sqref="E2:E23"/>
    </sheetView>
  </sheetViews>
  <sheetFormatPr defaultColWidth="10.76171875" defaultRowHeight="15" x14ac:dyDescent="0.2"/>
  <cols>
    <col min="1" max="1" width="0" hidden="1" customWidth="1"/>
    <col min="2" max="2" width="31.07421875" customWidth="1"/>
    <col min="3" max="3" width="37.80078125" hidden="1" customWidth="1"/>
    <col min="4" max="4" width="15.19921875" style="111" bestFit="1" customWidth="1"/>
    <col min="5" max="5" width="14.125" style="111" bestFit="1" customWidth="1"/>
    <col min="6" max="6" width="0" hidden="1" customWidth="1"/>
    <col min="7" max="7" width="14.125" style="111" hidden="1" customWidth="1"/>
    <col min="8" max="8" width="15.19921875" style="111" hidden="1" customWidth="1"/>
    <col min="9" max="9" width="34.16796875" bestFit="1" customWidth="1"/>
  </cols>
  <sheetData>
    <row r="1" spans="1:9" s="112" customFormat="1" x14ac:dyDescent="0.2">
      <c r="A1" s="112" t="s">
        <v>68</v>
      </c>
      <c r="B1" s="112" t="s">
        <v>30</v>
      </c>
      <c r="C1" s="112" t="s">
        <v>31</v>
      </c>
      <c r="D1" s="113" t="s">
        <v>32</v>
      </c>
      <c r="E1" s="113" t="s">
        <v>70</v>
      </c>
      <c r="F1" s="112" t="s">
        <v>71</v>
      </c>
      <c r="G1" s="113" t="s">
        <v>76</v>
      </c>
      <c r="H1" s="113" t="s">
        <v>77</v>
      </c>
      <c r="I1" s="113" t="s">
        <v>75</v>
      </c>
    </row>
    <row r="2" spans="1:9" x14ac:dyDescent="0.2">
      <c r="A2" t="s">
        <v>69</v>
      </c>
      <c r="B2" t="s">
        <v>41</v>
      </c>
      <c r="C2" t="s">
        <v>42</v>
      </c>
      <c r="D2" s="111">
        <v>72000000</v>
      </c>
      <c r="E2" s="111">
        <f t="shared" ref="E2:E16" si="0">+D2/12</f>
        <v>6000000</v>
      </c>
      <c r="F2" t="s">
        <v>59</v>
      </c>
      <c r="G2" s="111">
        <f>+$E2/30*21</f>
        <v>4200000</v>
      </c>
      <c r="H2" s="111">
        <f>+$E2/30*4</f>
        <v>800000</v>
      </c>
      <c r="I2" t="s">
        <v>26</v>
      </c>
    </row>
    <row r="3" spans="1:9" x14ac:dyDescent="0.2">
      <c r="A3" t="s">
        <v>69</v>
      </c>
      <c r="B3" t="s">
        <v>52</v>
      </c>
      <c r="C3" t="s">
        <v>34</v>
      </c>
      <c r="D3" s="111">
        <v>104124000</v>
      </c>
      <c r="E3" s="111">
        <f t="shared" si="0"/>
        <v>8677000</v>
      </c>
      <c r="F3" t="s">
        <v>59</v>
      </c>
      <c r="G3" s="111">
        <f t="shared" ref="G3:G16" si="1">+$E3/30*21</f>
        <v>6073900</v>
      </c>
      <c r="H3" s="111">
        <f>+$E3/30*7</f>
        <v>2024633.3333333333</v>
      </c>
      <c r="I3" t="s">
        <v>61</v>
      </c>
    </row>
    <row r="4" spans="1:9" x14ac:dyDescent="0.2">
      <c r="A4" t="s">
        <v>69</v>
      </c>
      <c r="B4" t="s">
        <v>40</v>
      </c>
      <c r="C4" t="s">
        <v>34</v>
      </c>
      <c r="D4" s="111">
        <v>114792000</v>
      </c>
      <c r="E4" s="111">
        <f t="shared" si="0"/>
        <v>9566000</v>
      </c>
      <c r="F4" t="s">
        <v>59</v>
      </c>
      <c r="G4" s="111">
        <f t="shared" si="1"/>
        <v>6696200</v>
      </c>
      <c r="H4" s="111">
        <f>+$E4/30*4</f>
        <v>1275466.6666666667</v>
      </c>
      <c r="I4" t="s">
        <v>25</v>
      </c>
    </row>
    <row r="5" spans="1:9" x14ac:dyDescent="0.2">
      <c r="A5" t="s">
        <v>69</v>
      </c>
      <c r="B5" t="s">
        <v>49</v>
      </c>
      <c r="C5" t="s">
        <v>34</v>
      </c>
      <c r="D5" s="111">
        <v>173376000</v>
      </c>
      <c r="E5" s="111">
        <f t="shared" si="0"/>
        <v>14448000</v>
      </c>
      <c r="F5" t="s">
        <v>59</v>
      </c>
      <c r="G5" s="111">
        <f t="shared" si="1"/>
        <v>10113600</v>
      </c>
      <c r="H5" s="111">
        <f>+$E5/30*14</f>
        <v>6742400</v>
      </c>
      <c r="I5" t="s">
        <v>24</v>
      </c>
    </row>
    <row r="6" spans="1:9" x14ac:dyDescent="0.2">
      <c r="A6" t="s">
        <v>69</v>
      </c>
      <c r="B6" t="s">
        <v>38</v>
      </c>
      <c r="C6" t="s">
        <v>34</v>
      </c>
      <c r="D6" s="111">
        <v>182220000</v>
      </c>
      <c r="E6" s="111">
        <f t="shared" si="0"/>
        <v>15185000</v>
      </c>
      <c r="F6" t="s">
        <v>59</v>
      </c>
      <c r="G6" s="111">
        <f t="shared" si="1"/>
        <v>10629500</v>
      </c>
      <c r="H6" s="111">
        <f>+$E6/30*4</f>
        <v>2024666.6666666667</v>
      </c>
      <c r="I6" t="s">
        <v>65</v>
      </c>
    </row>
    <row r="7" spans="1:9" x14ac:dyDescent="0.2">
      <c r="A7" t="s">
        <v>69</v>
      </c>
      <c r="B7" t="s">
        <v>56</v>
      </c>
      <c r="C7" t="s">
        <v>34</v>
      </c>
      <c r="D7" s="111">
        <v>182220000</v>
      </c>
      <c r="E7" s="111">
        <f t="shared" si="0"/>
        <v>15185000</v>
      </c>
      <c r="F7" t="s">
        <v>59</v>
      </c>
      <c r="G7" s="111">
        <f t="shared" si="1"/>
        <v>10629500</v>
      </c>
      <c r="H7" s="111">
        <f>+$E7/30*4</f>
        <v>2024666.6666666667</v>
      </c>
      <c r="I7" t="s">
        <v>27</v>
      </c>
    </row>
    <row r="8" spans="1:9" x14ac:dyDescent="0.2">
      <c r="A8" t="s">
        <v>69</v>
      </c>
      <c r="B8" t="s">
        <v>45</v>
      </c>
      <c r="C8" t="s">
        <v>42</v>
      </c>
      <c r="D8" s="111">
        <v>191316000</v>
      </c>
      <c r="E8" s="111">
        <f t="shared" si="0"/>
        <v>15943000</v>
      </c>
      <c r="F8" t="s">
        <v>59</v>
      </c>
      <c r="G8" s="111">
        <f t="shared" si="1"/>
        <v>11160100</v>
      </c>
      <c r="H8" s="114">
        <f>+$E8/30*7</f>
        <v>3720033.3333333335</v>
      </c>
      <c r="I8" t="s">
        <v>29</v>
      </c>
    </row>
    <row r="9" spans="1:9" x14ac:dyDescent="0.2">
      <c r="A9" t="s">
        <v>69</v>
      </c>
      <c r="B9" t="s">
        <v>46</v>
      </c>
      <c r="C9" t="s">
        <v>42</v>
      </c>
      <c r="D9" s="111">
        <v>191316000</v>
      </c>
      <c r="E9" s="111">
        <f t="shared" si="0"/>
        <v>15943000</v>
      </c>
      <c r="F9" t="s">
        <v>59</v>
      </c>
      <c r="G9" s="111">
        <f t="shared" si="1"/>
        <v>11160100</v>
      </c>
      <c r="H9" s="114">
        <f>+$E9/30*7</f>
        <v>3720033.3333333335</v>
      </c>
      <c r="I9" t="s">
        <v>72</v>
      </c>
    </row>
    <row r="10" spans="1:9" x14ac:dyDescent="0.2">
      <c r="A10" t="s">
        <v>69</v>
      </c>
      <c r="B10" t="s">
        <v>54</v>
      </c>
      <c r="C10" t="s">
        <v>34</v>
      </c>
      <c r="D10" s="111">
        <v>201240000</v>
      </c>
      <c r="E10" s="111">
        <f t="shared" si="0"/>
        <v>16770000</v>
      </c>
      <c r="F10" t="s">
        <v>59</v>
      </c>
      <c r="G10" s="111">
        <f t="shared" si="1"/>
        <v>11739000</v>
      </c>
      <c r="H10" s="111">
        <f>+$E10/30*4</f>
        <v>2236000</v>
      </c>
      <c r="I10" t="s">
        <v>28</v>
      </c>
    </row>
    <row r="11" spans="1:9" x14ac:dyDescent="0.2">
      <c r="A11" t="s">
        <v>69</v>
      </c>
      <c r="B11" t="s">
        <v>55</v>
      </c>
      <c r="C11" t="s">
        <v>34</v>
      </c>
      <c r="D11" s="111">
        <v>201240000</v>
      </c>
      <c r="E11" s="111">
        <f t="shared" si="0"/>
        <v>16770000</v>
      </c>
      <c r="F11" t="s">
        <v>59</v>
      </c>
      <c r="G11" s="111">
        <f t="shared" si="1"/>
        <v>11739000</v>
      </c>
      <c r="H11" s="111">
        <f>+$E11/30*7</f>
        <v>3913000</v>
      </c>
      <c r="I11" t="s">
        <v>78</v>
      </c>
    </row>
    <row r="12" spans="1:9" x14ac:dyDescent="0.2">
      <c r="A12" t="s">
        <v>69</v>
      </c>
      <c r="B12" t="s">
        <v>48</v>
      </c>
      <c r="C12" t="s">
        <v>34</v>
      </c>
      <c r="D12" s="111">
        <v>270144000</v>
      </c>
      <c r="E12" s="111">
        <f t="shared" si="0"/>
        <v>22512000</v>
      </c>
      <c r="F12" t="s">
        <v>59</v>
      </c>
      <c r="G12" s="111">
        <f t="shared" si="1"/>
        <v>15758400</v>
      </c>
      <c r="H12" s="111">
        <f>+$E12/30*17</f>
        <v>12756800</v>
      </c>
      <c r="I12" t="s">
        <v>73</v>
      </c>
    </row>
    <row r="13" spans="1:9" x14ac:dyDescent="0.2">
      <c r="A13" t="s">
        <v>69</v>
      </c>
      <c r="B13" t="s">
        <v>50</v>
      </c>
      <c r="C13" t="s">
        <v>34</v>
      </c>
      <c r="D13" s="111">
        <v>270144000</v>
      </c>
      <c r="E13" s="111">
        <f t="shared" si="0"/>
        <v>22512000</v>
      </c>
      <c r="F13" t="s">
        <v>59</v>
      </c>
      <c r="G13" s="111">
        <f t="shared" si="1"/>
        <v>15758400</v>
      </c>
      <c r="H13" s="111">
        <f>+$E13/30*7</f>
        <v>5252800</v>
      </c>
      <c r="I13" t="s">
        <v>60</v>
      </c>
    </row>
    <row r="14" spans="1:9" x14ac:dyDescent="0.2">
      <c r="A14" t="s">
        <v>69</v>
      </c>
      <c r="B14" t="s">
        <v>51</v>
      </c>
      <c r="C14" t="s">
        <v>34</v>
      </c>
      <c r="D14" s="111">
        <v>270144000</v>
      </c>
      <c r="E14" s="111">
        <f t="shared" si="0"/>
        <v>22512000</v>
      </c>
      <c r="F14" t="s">
        <v>59</v>
      </c>
      <c r="G14" s="111">
        <f t="shared" si="1"/>
        <v>15758400</v>
      </c>
      <c r="H14" s="111">
        <f>+$E14/30*7</f>
        <v>5252800</v>
      </c>
      <c r="I14" t="s">
        <v>23</v>
      </c>
    </row>
    <row r="15" spans="1:9" x14ac:dyDescent="0.2">
      <c r="A15" t="s">
        <v>69</v>
      </c>
      <c r="B15" t="s">
        <v>47</v>
      </c>
      <c r="C15" t="s">
        <v>34</v>
      </c>
      <c r="D15" s="111">
        <v>310548000</v>
      </c>
      <c r="E15" s="111">
        <f t="shared" si="0"/>
        <v>25879000</v>
      </c>
      <c r="F15" t="s">
        <v>59</v>
      </c>
      <c r="G15" s="111">
        <f t="shared" si="1"/>
        <v>18115300</v>
      </c>
      <c r="H15" s="111">
        <f>+$E15/30*17</f>
        <v>14664766.666666668</v>
      </c>
      <c r="I15" t="s">
        <v>22</v>
      </c>
    </row>
    <row r="16" spans="1:9" x14ac:dyDescent="0.2">
      <c r="A16" t="s">
        <v>69</v>
      </c>
      <c r="B16" s="115" t="s">
        <v>53</v>
      </c>
      <c r="C16" s="115" t="s">
        <v>34</v>
      </c>
      <c r="D16" s="116">
        <v>405108000</v>
      </c>
      <c r="E16" s="116">
        <f t="shared" si="0"/>
        <v>33759000</v>
      </c>
      <c r="F16" s="115" t="s">
        <v>59</v>
      </c>
      <c r="G16" s="116">
        <f t="shared" si="1"/>
        <v>23631300</v>
      </c>
      <c r="H16" s="116">
        <f>+$E16/30*18</f>
        <v>20255400</v>
      </c>
      <c r="I16" s="115" t="s">
        <v>21</v>
      </c>
    </row>
    <row r="17" spans="1:10" x14ac:dyDescent="0.2">
      <c r="A17" t="s">
        <v>69</v>
      </c>
      <c r="B17" t="s">
        <v>39</v>
      </c>
      <c r="C17" t="s">
        <v>34</v>
      </c>
      <c r="D17" s="111">
        <v>130152000</v>
      </c>
      <c r="E17" s="111">
        <v>21692000</v>
      </c>
      <c r="F17" t="s">
        <v>58</v>
      </c>
      <c r="G17" s="111">
        <v>10846000</v>
      </c>
      <c r="H17" s="111">
        <v>10846000</v>
      </c>
      <c r="I17" t="s">
        <v>64</v>
      </c>
      <c r="J17">
        <f>+E17*2</f>
        <v>43384000</v>
      </c>
    </row>
    <row r="18" spans="1:10" x14ac:dyDescent="0.2">
      <c r="A18" t="s">
        <v>69</v>
      </c>
      <c r="B18" t="s">
        <v>35</v>
      </c>
      <c r="C18" t="s">
        <v>34</v>
      </c>
      <c r="D18" s="111">
        <v>182220000</v>
      </c>
      <c r="E18" s="111">
        <v>30370000</v>
      </c>
      <c r="F18" t="s">
        <v>58</v>
      </c>
      <c r="G18" s="111">
        <v>15185000</v>
      </c>
      <c r="H18" s="111">
        <v>15185000</v>
      </c>
      <c r="I18" t="s">
        <v>57</v>
      </c>
      <c r="J18">
        <f t="shared" ref="J18:J23" si="2">+E18*2</f>
        <v>60740000</v>
      </c>
    </row>
    <row r="19" spans="1:10" x14ac:dyDescent="0.2">
      <c r="A19" t="s">
        <v>69</v>
      </c>
      <c r="B19" t="s">
        <v>36</v>
      </c>
      <c r="C19" t="s">
        <v>34</v>
      </c>
      <c r="D19" s="111">
        <v>182220000</v>
      </c>
      <c r="E19" s="111">
        <v>30370000</v>
      </c>
      <c r="F19" t="s">
        <v>58</v>
      </c>
      <c r="G19" s="111">
        <v>15185000</v>
      </c>
      <c r="H19" s="111">
        <v>15185000</v>
      </c>
      <c r="I19" t="s">
        <v>62</v>
      </c>
      <c r="J19">
        <f t="shared" si="2"/>
        <v>60740000</v>
      </c>
    </row>
    <row r="20" spans="1:10" x14ac:dyDescent="0.2">
      <c r="A20" t="s">
        <v>69</v>
      </c>
      <c r="B20" t="s">
        <v>37</v>
      </c>
      <c r="C20" t="s">
        <v>34</v>
      </c>
      <c r="D20" s="111">
        <v>182220000</v>
      </c>
      <c r="E20" s="111">
        <v>30370000</v>
      </c>
      <c r="F20" t="s">
        <v>58</v>
      </c>
      <c r="G20" s="111">
        <v>15185000</v>
      </c>
      <c r="H20" s="111">
        <v>15185000</v>
      </c>
      <c r="I20" t="s">
        <v>63</v>
      </c>
      <c r="J20">
        <f t="shared" si="2"/>
        <v>60740000</v>
      </c>
    </row>
    <row r="21" spans="1:10" x14ac:dyDescent="0.2">
      <c r="A21" t="s">
        <v>69</v>
      </c>
      <c r="B21" t="s">
        <v>43</v>
      </c>
      <c r="C21" t="s">
        <v>34</v>
      </c>
      <c r="D21" s="111">
        <v>182220000</v>
      </c>
      <c r="E21" s="111">
        <v>30370000</v>
      </c>
      <c r="F21" t="s">
        <v>58</v>
      </c>
      <c r="G21" s="111">
        <v>15185000</v>
      </c>
      <c r="H21" s="111">
        <v>15185000</v>
      </c>
      <c r="I21" t="s">
        <v>66</v>
      </c>
      <c r="J21">
        <f t="shared" si="2"/>
        <v>60740000</v>
      </c>
    </row>
    <row r="22" spans="1:10" x14ac:dyDescent="0.2">
      <c r="A22" t="s">
        <v>69</v>
      </c>
      <c r="B22" t="s">
        <v>44</v>
      </c>
      <c r="C22" t="s">
        <v>34</v>
      </c>
      <c r="D22" s="111">
        <v>182220000</v>
      </c>
      <c r="E22" s="111">
        <v>30370000</v>
      </c>
      <c r="F22" t="s">
        <v>58</v>
      </c>
      <c r="G22" s="111">
        <v>15185000</v>
      </c>
      <c r="H22" s="111">
        <v>15185000</v>
      </c>
      <c r="I22" t="s">
        <v>67</v>
      </c>
      <c r="J22">
        <f t="shared" si="2"/>
        <v>60740000</v>
      </c>
    </row>
    <row r="23" spans="1:10" x14ac:dyDescent="0.2">
      <c r="A23" t="s">
        <v>69</v>
      </c>
      <c r="B23" t="s">
        <v>33</v>
      </c>
      <c r="C23" t="s">
        <v>34</v>
      </c>
      <c r="D23" s="111">
        <v>248448000</v>
      </c>
      <c r="E23" s="111">
        <v>41408000</v>
      </c>
      <c r="F23" t="s">
        <v>58</v>
      </c>
      <c r="G23" s="111">
        <v>20704000</v>
      </c>
      <c r="H23" s="111">
        <v>20704000</v>
      </c>
      <c r="I23" t="s">
        <v>74</v>
      </c>
      <c r="J23">
        <f t="shared" si="2"/>
        <v>82816000</v>
      </c>
    </row>
    <row r="24" spans="1:10" x14ac:dyDescent="0.2">
      <c r="H24" s="111">
        <f>SUM(H2:H23)</f>
        <v>194138466.66666669</v>
      </c>
    </row>
    <row r="25" spans="1:10" x14ac:dyDescent="0.2">
      <c r="H25" s="111">
        <v>288576600</v>
      </c>
    </row>
    <row r="26" spans="1:10" x14ac:dyDescent="0.2">
      <c r="H26" s="111">
        <f>+H24-H25</f>
        <v>-94438133.333333313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ENERO</vt:lpstr>
      <vt:lpstr>Solicitud PAC _ Feb adicional</vt:lpstr>
      <vt:lpstr>Solicitud PAC Marzo</vt:lpstr>
      <vt:lpstr>HT</vt:lpstr>
      <vt:lpstr>ENERO!Área_de_impresión</vt:lpstr>
      <vt:lpstr>Solicitud PAC _ Feb adicional!Área_de_impresión</vt:lpstr>
      <vt:lpstr>Solicitud PAC Marzo!Área_de_impresión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 Ramirez Rodriguez</dc:creator>
  <cp:lastModifiedBy>Jahir Eduardo Capurro Mosquera</cp:lastModifiedBy>
  <cp:lastPrinted>2015-01-14T16:06:59Z</cp:lastPrinted>
  <dcterms:created xsi:type="dcterms:W3CDTF">2012-11-16T16:37:47Z</dcterms:created>
  <dcterms:modified xsi:type="dcterms:W3CDTF">2026-03-04T14:13:49Z</dcterms:modified>
</cp:coreProperties>
</file>